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ГАЛИЙ\248001521 АС7 новый цех\"/>
    </mc:Choice>
  </mc:AlternateContent>
  <bookViews>
    <workbookView xWindow="0" yWindow="0" windowWidth="28800" windowHeight="12180" tabRatio="591"/>
  </bookViews>
  <sheets>
    <sheet name="ЦСЦЭ" sheetId="1" r:id="rId1"/>
    <sheet name="РС " sheetId="2" r:id="rId2"/>
    <sheet name="ЛС+РС" sheetId="6" r:id="rId3"/>
    <sheet name="КР" sheetId="9" r:id="rId4"/>
    <sheet name="ИД" sheetId="11" r:id="rId5"/>
    <sheet name="Проект" sheetId="7" r:id="rId6"/>
    <sheet name="См.№03-01-01-23" sheetId="13" r:id="rId7"/>
    <sheet name="Запрос" sheetId="10" r:id="rId8"/>
  </sheets>
  <externalReferences>
    <externalReference r:id="rId9"/>
  </externalReferences>
  <definedNames>
    <definedName name="hj">#REF!</definedName>
    <definedName name="p">#REF!</definedName>
    <definedName name="ав">#REF!</definedName>
    <definedName name="жж">#REF!</definedName>
    <definedName name="_xlnm.Print_Titles" localSheetId="1">'РС '!#REF!</definedName>
    <definedName name="Материал">#REF!</definedName>
    <definedName name="МатериалыБЦ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H38" i="1" l="1"/>
  <c r="H33" i="1"/>
  <c r="B7" i="9"/>
  <c r="H28" i="1"/>
  <c r="J80" i="2"/>
  <c r="H47" i="1"/>
  <c r="H49" i="1" s="1"/>
  <c r="H31" i="1"/>
  <c r="H27" i="1"/>
  <c r="H25" i="1"/>
  <c r="G40" i="13"/>
  <c r="G37" i="13"/>
  <c r="G32" i="13"/>
  <c r="H22" i="13"/>
  <c r="H21" i="13"/>
  <c r="H20" i="13"/>
  <c r="H19" i="13"/>
  <c r="H18" i="13"/>
  <c r="H17" i="13"/>
  <c r="H16" i="13"/>
  <c r="H15" i="13"/>
  <c r="H14" i="13"/>
  <c r="H13" i="13"/>
  <c r="H23" i="13" s="1"/>
  <c r="H26" i="13" s="1"/>
  <c r="G31" i="13" s="1"/>
  <c r="H12" i="13"/>
  <c r="G39" i="13" l="1"/>
  <c r="G42" i="13" s="1"/>
  <c r="H35" i="1"/>
  <c r="H41" i="1" s="1"/>
  <c r="H36" i="1" l="1"/>
  <c r="G7" i="9"/>
  <c r="F7" i="9" l="1"/>
  <c r="H7" i="9" l="1"/>
  <c r="H9" i="9" l="1"/>
  <c r="G9" i="9"/>
  <c r="B9" i="9" l="1"/>
  <c r="F9" i="9"/>
  <c r="C7" i="9"/>
  <c r="C9" i="9" s="1"/>
  <c r="E7" i="9" l="1"/>
  <c r="I7" i="9" s="1"/>
  <c r="I9" i="9" s="1"/>
</calcChain>
</file>

<file path=xl/sharedStrings.xml><?xml version="1.0" encoding="utf-8"?>
<sst xmlns="http://schemas.openxmlformats.org/spreadsheetml/2006/main" count="2062" uniqueCount="362">
  <si>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</si>
  <si>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</si>
  <si>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</si>
  <si>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</si>
  <si>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</si>
  <si>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</si>
  <si>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</si>
  <si>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</si>
  <si>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</si>
  <si>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</si>
  <si>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</si>
  <si>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</si>
  <si>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</si>
  <si>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</si>
  <si>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</si>
  <si>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</si>
  <si>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</si>
  <si>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Сметная стоимость</t>
  </si>
  <si>
    <t>Единица измерения</t>
  </si>
  <si>
    <t>Основание:</t>
  </si>
  <si>
    <t>Наименование работ</t>
  </si>
  <si>
    <t>15</t>
  </si>
  <si>
    <t>7</t>
  </si>
  <si>
    <t>14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</si>
  <si>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</si>
  <si>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</si>
  <si>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</si>
  <si>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</si>
  <si>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</si>
  <si>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</si>
  <si>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</si>
  <si>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</si>
  <si>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</si>
  <si>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</si>
  <si>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</si>
  <si>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</si>
  <si>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16</t>
  </si>
  <si>
    <t>17</t>
  </si>
  <si>
    <t>18</t>
  </si>
  <si>
    <t>19</t>
  </si>
  <si>
    <t>20</t>
  </si>
  <si>
    <t>331-101-0101</t>
  </si>
  <si>
    <t>343-202-0101</t>
  </si>
  <si>
    <t>Машины шлифовальные электрические</t>
  </si>
  <si>
    <t>Материалы поставки подрядчика</t>
  </si>
  <si>
    <t>м3</t>
  </si>
  <si>
    <t>217-605-0101</t>
  </si>
  <si>
    <t>Кислород технический газообразный ГОСТ 5583-78</t>
  </si>
  <si>
    <t>217-605-0104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</si>
  <si>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</si>
  <si>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</si>
  <si>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</si>
  <si>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</si>
  <si>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</si>
  <si>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</si>
  <si>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</si>
  <si>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Раздел «Работы»</t>
  </si>
  <si>
    <t>Составлен  в текущих ценах по состоянию на 2025г.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</si>
  <si>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</si>
  <si>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</si>
  <si>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</si>
  <si>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</si>
  <si>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</si>
  <si>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</si>
  <si>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</si>
  <si>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</si>
  <si>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</si>
  <si>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</si>
  <si>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</si>
  <si>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</si>
  <si>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</si>
  <si>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</si>
  <si>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</si>
  <si>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</si>
  <si>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</si>
  <si>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</si>
  <si>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</si>
  <si>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</si>
  <si>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</si>
  <si>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</si>
  <si>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Приложение Г
НДЦС РК 8.01-08-2022
Форма 4</t>
  </si>
  <si>
    <t>тыс. тенге</t>
  </si>
  <si>
    <t>Средства на оплату труда</t>
  </si>
  <si>
    <t>тыс. чел.-ч</t>
  </si>
  <si>
    <t>Составлен(а)  в текущих ценах по состоянию на 2025г.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</si>
  <si>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</si>
  <si>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</si>
  <si>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</si>
  <si>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</si>
  <si>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</si>
  <si>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т конструкций</t>
  </si>
  <si>
    <t>315-103-0701</t>
  </si>
  <si>
    <t>Электрические печи для сушки сварочных материалов с регулированием температуры в пределах 80-500°С</t>
  </si>
  <si>
    <t>315-202-0501</t>
  </si>
  <si>
    <t>Аппарат для газовой сварки и резки</t>
  </si>
  <si>
    <t>Пропан-бутан, смесь техническая ГОСТ 34858-2022</t>
  </si>
  <si>
    <t>261-107-0571</t>
  </si>
  <si>
    <t>Электроды, d=5 мм, Э42 ГОСТ 9466-75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</si>
  <si>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</si>
  <si>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</si>
  <si>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314-102-0101</t>
  </si>
  <si>
    <t>Краны на автомобильном ходу максимальной грузоподъёмностью 10 т</t>
  </si>
  <si>
    <t>315-103-0101</t>
  </si>
  <si>
    <t>Выпрямители сварочные однопостовые с номинальным сварочным током 315-500 А</t>
  </si>
  <si>
    <t>Огрунтовка поверхностей металлических грунтовкой глифталевой ГФ-021 за один раз</t>
  </si>
  <si>
    <t>м2</t>
  </si>
  <si>
    <t>003-0147</t>
  </si>
  <si>
    <t>Затраты труда рабочих (средний разряд работы 4,7). Работы отделочные и изоляционные</t>
  </si>
  <si>
    <t>313-402-0101</t>
  </si>
  <si>
    <t>Агрегаты окрасочные высокого давления для окраски поверхностей конструкций, 1 кВт</t>
  </si>
  <si>
    <t>314-502-0301</t>
  </si>
  <si>
    <t>Лебедки электрические тяговым усилием до 5,79 кН (0,59 т)</t>
  </si>
  <si>
    <t>314-503-0601</t>
  </si>
  <si>
    <t>Автопогрузчики, грузоподъёмность 5 т</t>
  </si>
  <si>
    <t>236-101-0107</t>
  </si>
  <si>
    <t>Грунтовка глифталевая ГФ-021 СТ РК ГОСТ Р 51693-2003</t>
  </si>
  <si>
    <t>003-0135</t>
  </si>
  <si>
    <t>Затраты труда рабочих (средний разряд работы 3,5). Работы отделочные и изоляционные</t>
  </si>
  <si>
    <t>236-104-0102</t>
  </si>
  <si>
    <t>Уайт-спирит ГОСТ 3134-78</t>
  </si>
  <si>
    <t>236-203-0109</t>
  </si>
  <si>
    <t>Эмаль атмосферостойкая СТ РК 3262-2018 ПФ-115</t>
  </si>
  <si>
    <t>Начальник отдела</t>
  </si>
  <si>
    <t>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</si>
  <si>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Форма 4рс</t>
  </si>
  <si>
    <t>Объект номер -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</si>
  <si>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</si>
  <si>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</si>
  <si>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</si>
  <si>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</si>
  <si>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</si>
  <si>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</si>
  <si>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</si>
  <si>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</si>
  <si>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</si>
  <si>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</si>
  <si>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</si>
  <si>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</si>
  <si>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</si>
  <si>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</si>
  <si>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</si>
  <si>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</si>
  <si>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</si>
  <si>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</si>
  <si>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Всего по материалам поставки подрядчика:</t>
  </si>
  <si>
    <t>Всего по ведомости:</t>
  </si>
  <si>
    <t>должность, подпись</t>
  </si>
  <si>
    <t>(инициалы, фамилия)</t>
  </si>
  <si>
    <t>Итого ч/час</t>
  </si>
  <si>
    <t xml:space="preserve">Зарплата рабочих строителей </t>
  </si>
  <si>
    <t>стоимость ч/часа (по Предприятиям), тенге</t>
  </si>
  <si>
    <t>Итого по смете</t>
  </si>
  <si>
    <t>ТМЦ подрядчика  в ценах 2026 года</t>
  </si>
  <si>
    <t>Оборудование Подрядчика</t>
  </si>
  <si>
    <t>Командировочные расходы в ценах 2026 года</t>
  </si>
  <si>
    <t>Перевозка рабочих</t>
  </si>
  <si>
    <t>ИТОГО СУММА К ЗАКУПУ:</t>
  </si>
  <si>
    <t>Доля ТМЦ Подрядчика, %</t>
  </si>
  <si>
    <t>Материалы, изделия и конструкции Заказчика в ценах 2026 года</t>
  </si>
  <si>
    <t>Оборудование Заказчика в ценах 2026 год</t>
  </si>
  <si>
    <t>Стоимость машин и механизмов</t>
  </si>
  <si>
    <t>ИТОГО по смете без НДС в ценах 2026 года</t>
  </si>
  <si>
    <t>Составил:</t>
  </si>
  <si>
    <t>Инженер-сметчик ЦСЦЭ</t>
  </si>
  <si>
    <t>Максимова И.А.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</si>
  <si>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</si>
  <si>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</si>
  <si>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</si>
  <si>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</si>
  <si>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</si>
  <si>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 xml:space="preserve">Эксплуатация машин в ц.2026 г. со сметной прибылью 5% </t>
  </si>
  <si>
    <t xml:space="preserve">Перевозка материалов в ц.2026 г. со сметной прибылью 5% </t>
  </si>
  <si>
    <t>ТМЦ подрядчика  со сметной прибылью 5 %</t>
  </si>
  <si>
    <t>в ценах 2026 года</t>
  </si>
  <si>
    <t>МРП 2026г -4325,0</t>
  </si>
  <si>
    <t>Материалы поставки заказчика</t>
  </si>
  <si>
    <t>Всего по материалам поставки заказчика:</t>
  </si>
  <si>
    <t>Строительство участка по производству галлия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</si>
  <si>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</si>
  <si>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</si>
  <si>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</si>
  <si>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</si>
  <si>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</si>
  <si>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</si>
  <si>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</t>
  </si>
  <si>
    <t>перевозки</t>
  </si>
  <si>
    <t>чел.-ч.</t>
  </si>
  <si>
    <t>1109-0601-0601</t>
  </si>
  <si>
    <t>002-0140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</si>
  <si>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</si>
  <si>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</si>
  <si>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315-103-0501</t>
  </si>
  <si>
    <t>Установки постоянного тока для ручной дуговой сварки</t>
  </si>
  <si>
    <t>331-101-0102</t>
  </si>
  <si>
    <t>Автомобили бортовые грузоподъёмностью до 8 т</t>
  </si>
  <si>
    <t>341-102-0101</t>
  </si>
  <si>
    <t>Станки сверлильные</t>
  </si>
  <si>
    <t>341-304-0101</t>
  </si>
  <si>
    <t>Пресс-ножницы комбинированные</t>
  </si>
  <si>
    <t>343-302-0201</t>
  </si>
  <si>
    <t>Дрели электрические</t>
  </si>
  <si>
    <t>217-301-0105</t>
  </si>
  <si>
    <t>Электрод типа Э38, Э42, Э46, Э50 ГОСТ 9467-75, марки АНО-4 диаметром 4 мм</t>
  </si>
  <si>
    <t>1109-0401-0102</t>
  </si>
  <si>
    <t>Электродуговая сварка при монтаже частей опорных каркасов (колонны, подкрановые балки)</t>
  </si>
  <si>
    <t>002-0154</t>
  </si>
  <si>
    <t>261-107-0576</t>
  </si>
  <si>
    <t>Электроды, d=4 мм, Э46 СТ РК ISO 2560-2012</t>
  </si>
  <si>
    <t>314-102-0104</t>
  </si>
  <si>
    <t>Краны на автомобильном ходу максимальной грузоподъёмностью 25 т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</si>
  <si>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</si>
  <si>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</si>
  <si>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1109-0105-0301</t>
  </si>
  <si>
    <t>Конструкции опорные для крепления трубопроводов до 0,1 т. Монтаж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</si>
  <si>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</si>
  <si>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</si>
  <si>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314-502-0304</t>
  </si>
  <si>
    <t>Лебедки электрические тяговым усилием свыше 19,62 до 31,39 кН (3,2 т)</t>
  </si>
  <si>
    <t>1113-0203-0205</t>
  </si>
  <si>
    <t>1113-0203-0528</t>
  </si>
  <si>
    <t>Поверхности металлические огрунтованные. Окраска эмалями ПФ-115 за 2р</t>
  </si>
  <si>
    <t>21</t>
  </si>
  <si>
    <t>22</t>
  </si>
  <si>
    <t>23</t>
  </si>
  <si>
    <t>24</t>
  </si>
  <si>
    <t>25</t>
  </si>
  <si>
    <t>26</t>
  </si>
  <si>
    <t>27</t>
  </si>
  <si>
    <t>01.02.2026г.</t>
  </si>
  <si>
    <t>Департамент</t>
  </si>
  <si>
    <t>АО "Алюминий Казахстана"</t>
  </si>
  <si>
    <t xml:space="preserve">№
п/п </t>
  </si>
  <si>
    <t xml:space="preserve">Шифр
№ позиции  </t>
  </si>
  <si>
    <t xml:space="preserve">Наименование работ </t>
  </si>
  <si>
    <t xml:space="preserve">норма-тивная 
на единицу измерения </t>
  </si>
  <si>
    <t>поправочные коэффициенты</t>
  </si>
  <si>
    <r>
      <t xml:space="preserve">расчётная на кол-во
</t>
    </r>
    <r>
      <rPr>
        <sz val="8"/>
        <rFont val="Times New Roman"/>
        <family val="1"/>
        <charset val="204"/>
      </rPr>
      <t>(гр5 х гр6 х гр7)</t>
    </r>
  </si>
  <si>
    <t>1109-0701-0106 РСНБ РК 2022 Кзтр и Кэм=1,12 Изм. и доп. вып. 40</t>
  </si>
  <si>
    <t>1109-0501-0202 РСНБ РК 2022 Кзтр и Кэм=1,12</t>
  </si>
  <si>
    <t>Части опорные каркасов (колонны, подкрановые балки) одноэтажных производственных зданий. Электродуговая сварка при монтаже</t>
  </si>
  <si>
    <t>1109-0305-0301 РСНБ РК 2022 Кзтр и Кэм=1,12 Изм. и доп. вып. 32</t>
  </si>
  <si>
    <t>1113-0301-0406 РСНБ РК 2022 Кзтр и Кэм=1,06</t>
  </si>
  <si>
    <t>Поверхности металлические. Огрунтовка грунтовкой ГФ-021 за один раз</t>
  </si>
  <si>
    <r>
      <t>м</t>
    </r>
    <r>
      <rPr>
        <vertAlign val="superscript"/>
        <sz val="10"/>
        <rFont val="Times New Roman Cyr"/>
        <charset val="204"/>
      </rPr>
      <t>2</t>
    </r>
  </si>
  <si>
    <t>1113-0301-1406 РСНБ РК 2022 Кзтр и Кэм=1,06</t>
  </si>
  <si>
    <t xml:space="preserve">Стоимость 1 чел/час на 2026 год    (Производство работ ТОО ERG SERVICE)
</t>
  </si>
  <si>
    <t>Общая стоимость по смете в тенге в ценах 2026 года:</t>
  </si>
  <si>
    <t>№</t>
  </si>
  <si>
    <t>Наименование разделов сметы</t>
  </si>
  <si>
    <t>Стоимость</t>
  </si>
  <si>
    <t>п/п</t>
  </si>
  <si>
    <t>Стоимость работ</t>
  </si>
  <si>
    <t xml:space="preserve">Стоимость нестандартного оборудования </t>
  </si>
  <si>
    <t>Стоимость оборудования</t>
  </si>
  <si>
    <t>Стоимость материалов Подрядчика</t>
  </si>
  <si>
    <t>Транспортные затраты</t>
  </si>
  <si>
    <t>Командировочные расходы</t>
  </si>
  <si>
    <t xml:space="preserve">Услуги полигона  </t>
  </si>
  <si>
    <t>ИТОГО сумма к закупу:</t>
  </si>
  <si>
    <t>Стоимость материалов Заказчика</t>
  </si>
  <si>
    <t>Стоимость оборудования Заказчика</t>
  </si>
  <si>
    <t>Итого:</t>
  </si>
  <si>
    <t>Составлено</t>
  </si>
  <si>
    <t>Инженер по сметной работе</t>
  </si>
  <si>
    <t>К.В.Ахметова</t>
  </si>
  <si>
    <t>Согласовано</t>
  </si>
  <si>
    <t>Главный архитектор проекта</t>
  </si>
  <si>
    <t>А.В. Матвиенко</t>
  </si>
  <si>
    <t>Начальник УПКР</t>
  </si>
  <si>
    <t>Ж.М. Жагипаров</t>
  </si>
  <si>
    <t>1109-0701-0105 РСНБ РК 2022 Кзтр и Кэм=1,12 Изм. и доп. вып. 40</t>
  </si>
  <si>
    <t>Лестницы прямолинейные и криволинейные с ограждением (технологические конструкции). Сборка с помощью крана на автомобильном ходу на производственных базах</t>
  </si>
  <si>
    <t>1109-0304-0101 РСНБ РК 2022 Кзтр и Кэм=1,12 Изм. и доп. вып. 32</t>
  </si>
  <si>
    <t>Лестницы прямолинейные и криволинейные, пожарные с ограждением. Монтаж</t>
  </si>
  <si>
    <t>1109-0701-0104 РСНБ РК 2022 Кзтр и Кэм=1,12 Изм. и доп. вып. 40</t>
  </si>
  <si>
    <t>Площадки для обслуживания технологического оборудования и трубопроводов. Сборка с помощью крана на автомобильном ходу на производственных базах</t>
  </si>
  <si>
    <t>1109-0304-0201 РСНБ РК 2022 Кзтр и Кэм=1,12 Изм. и доп. вып. 32</t>
  </si>
  <si>
    <t>Площадки с настилом и ограждением из листовой, рифленой, просечной и круглой стали. Монтаж</t>
  </si>
  <si>
    <t>1109-0601-0301</t>
  </si>
  <si>
    <t>Сборка лестниц прямолинейных и криволинейных с ограждением (технологических конструкций) с помощью крана на автомобильном ходу</t>
  </si>
  <si>
    <t>341-106-0101</t>
  </si>
  <si>
    <t>Ножницы листовые кривошипные (гильотинные)</t>
  </si>
  <si>
    <t>Электроды, d=4 мм, Э46 ГОСТ 9466-75</t>
  </si>
  <si>
    <t>1109-0103-0101</t>
  </si>
  <si>
    <t>Монтаж лестниц прямолинейных и криволинейных, пожарных с ограждением</t>
  </si>
  <si>
    <t>314-104-0101</t>
  </si>
  <si>
    <t>Краны на гусеничном ходу максимальной грузоподъёмностью до 16 т</t>
  </si>
  <si>
    <t>314-501-0105</t>
  </si>
  <si>
    <t>Домкраты гидравлические грузоподъёмностью свыше 63 до 100 т</t>
  </si>
  <si>
    <t>1109-0601-0501</t>
  </si>
  <si>
    <t>Сборка площадок для обслуживания технологического оборудования и трубопроводов с помощью крана на автомобильном ходу</t>
  </si>
  <si>
    <t>1109-0103-0201</t>
  </si>
  <si>
    <t>Монтаж площадок с настилом и ограждением из листовой, рифленой, просечной и круглой стали</t>
  </si>
  <si>
    <t>ПАЗ.Строительство участка поп роизводству галлия</t>
  </si>
  <si>
    <t>Локальная  ресурсная  смета  №03-01-01-23(2026-АС7)ERGS</t>
  </si>
  <si>
    <t>Общестроительные работы</t>
  </si>
  <si>
    <t>Основание: Чертеж 25-ПАЗ-03.00 АС7</t>
  </si>
  <si>
    <t>Кронштейны, рама, подвески (технологические конструкции). Сборка с помощью крана на автомобильном ходу на производственных базах</t>
  </si>
  <si>
    <t>Стойки, опоры (технологические конструкции). Сборка с помощью крана на автомобильном ходу на производственных базах</t>
  </si>
  <si>
    <t>1109-0301-0210 РСНБ РК 2022 Кзтр и Кэм=1,12 Изм. и доп. вып. 32</t>
  </si>
  <si>
    <t>Колонны многоэтажных зданий различного назначения высотой до 25 м. Монтаж</t>
  </si>
  <si>
    <t>Локальная смета № 03-01-01-23(2026-АС7)ERGS
(Локальный сметный расчет)</t>
  </si>
  <si>
    <t>Чертеж 25-ПАЗ-03.00 АС7</t>
  </si>
  <si>
    <t>Затраты труда рабочих (средний разряд работы 4). Работы по устройству несущих и ограждающих конструкций</t>
  </si>
  <si>
    <t>Электроды, d=5 мм, Э42 СТ РК ISO 2560-2012</t>
  </si>
  <si>
    <t>1109-0101-0210</t>
  </si>
  <si>
    <t>Монтаж колонн многоэтажного здания различного назначения, высотой до 25 м</t>
  </si>
  <si>
    <t>002-0146</t>
  </si>
  <si>
    <t>Затраты труда рабочих (средний разряд работы 4,6). Работы по устройству несущих и ограждающих конструкций</t>
  </si>
  <si>
    <t>314-101-0205</t>
  </si>
  <si>
    <t>Краны башенные при работе на монтаже технологического оборудования максимальной грузоподъёмностью 25 т, высота подъема до 120 м, максимальный вылет стрелы до 80 м</t>
  </si>
  <si>
    <t>Затраты труда рабочих (средний разряд работы 5,4). Работы по устройству несущих и ограждающих конструкций</t>
  </si>
  <si>
    <t>Т SAP30045346</t>
  </si>
  <si>
    <t>Швеллер №20П стальной горячекатанный ГОСТ8240-97</t>
  </si>
  <si>
    <t>Т SAP909369</t>
  </si>
  <si>
    <t>Швеллер №16П стальной горячекатанный ГОСТ8240-97</t>
  </si>
  <si>
    <t>Т SAP909368</t>
  </si>
  <si>
    <t>Швеллер №14П стальной горячекатанный ГОСТ8240-97</t>
  </si>
  <si>
    <t>Т SAP909366</t>
  </si>
  <si>
    <t>Швеллер №12П стальной горячекатанный ГОСТ8240-97</t>
  </si>
  <si>
    <t>Т SAP909365</t>
  </si>
  <si>
    <t>Швеллер №10П стальной горячекатанный ГОСТ8240-97</t>
  </si>
  <si>
    <t>Т SAP30016213</t>
  </si>
  <si>
    <t>Швеллер №8П стальной горячекатанный ГОСТ8240-97</t>
  </si>
  <si>
    <t>Т SAP30020707</t>
  </si>
  <si>
    <t>Уголок 75х6 стальной горячекатанный ГОСТ8509-93</t>
  </si>
  <si>
    <t>Т SAP30016144</t>
  </si>
  <si>
    <t>Уголок 50х5 стальной горячекатанный ГОСТ8509-93</t>
  </si>
  <si>
    <t>Т SAP30016148</t>
  </si>
  <si>
    <t>Уголок 25х4 стальной горячекатанный ГОСТ8509-93</t>
  </si>
  <si>
    <t>Т SAP927064</t>
  </si>
  <si>
    <t>Прокат листовой горячекатанный ГОСТ19903-2015 толщ16</t>
  </si>
  <si>
    <t>Т SAP30015862</t>
  </si>
  <si>
    <t>Прокат листовой горячекатанный ГОСТ19903-2015 толщ10мм</t>
  </si>
  <si>
    <t>Т SAP909127</t>
  </si>
  <si>
    <t>Прокат листовой горячекатанный ГОСТ19903-2015 толщ8мм</t>
  </si>
  <si>
    <t>Т SAP30015861</t>
  </si>
  <si>
    <t>Прокат листовой горячекатанный ГОСТ19903-2015 толщ6мм</t>
  </si>
  <si>
    <t>Т SAP30015859</t>
  </si>
  <si>
    <t>Прокат листовой холоднокатанный ГОСТ19903-2015 толщиной 4мм</t>
  </si>
  <si>
    <t>Т SAP30045413</t>
  </si>
  <si>
    <t>Прокат стальной горячекатанный круглый ф18</t>
  </si>
  <si>
    <t>Т SAP30020699</t>
  </si>
  <si>
    <t>Лист стальной с ромбич. риф. 4</t>
  </si>
  <si>
    <t>РЕСУРСНАЯ СМЕТА
Приложение к локальной смете  № 03-01-01-23(2026-АС7)ERGS. Общестроительные работы</t>
  </si>
  <si>
    <t>(55303)</t>
  </si>
  <si>
    <t>Локальная ресурсная смета № 03-01-01-23(2026-АС7)ERGS
(Локальный сметный ресурсный расчет)</t>
  </si>
  <si>
    <t>1109-0601-0601
 Kкл=1,12</t>
  </si>
  <si>
    <t>1109-0105-0301
 Kкл=1,12</t>
  </si>
  <si>
    <t>1109-0101-0210
 Kкл=1,12</t>
  </si>
  <si>
    <t>1109-0401-0102
 Kкл=1,12</t>
  </si>
  <si>
    <t>1109-0601-0501
 Kкл=1,12</t>
  </si>
  <si>
    <t>1109-0103-0201
 Kкл=1,12</t>
  </si>
  <si>
    <t>1109-0601-0301
 Kкл=1,12</t>
  </si>
  <si>
    <t>1109-0103-0101
 Kкл=1,12</t>
  </si>
  <si>
    <t>1113-0203-0205
 Kкл=1,06</t>
  </si>
  <si>
    <t>1113-0203-0528
 Kкл=1,06</t>
  </si>
  <si>
    <t>Локальная ресурсная смета № AOK-PAZ-2026-E-88-173(03-01-01-23)АС7 (2026 г.)
(Локальный сметный ресурсный расчет)</t>
  </si>
  <si>
    <t xml:space="preserve">Чертеж 25-ПАЗ-03.00 АС7,Запрос 248001521 </t>
  </si>
  <si>
    <t>РЕСУРСНАЯ СМЕТА
Приложение к локальной смете № AOK-PAZ-2026-E-88-173(03-01-01-23)АС7 (2026 г.). Общестроительные работы</t>
  </si>
  <si>
    <t>Локальная смета № AOK-PAZ-2026-E-88-173(03-01-01-23)АС7 (2026 г.)
(Локальный сметный расчет)</t>
  </si>
  <si>
    <t xml:space="preserve">Чертеж 25-ПАЗ-03.00 АС7, Запрос 248001521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</si>
</sst>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#,##0.000"/>
    <numFmt numFmtId="167" formatCode="#,##0.0000"/>
    <numFmt numFmtId="168" formatCode="#,##0.00000"/>
    <numFmt numFmtId="169" formatCode="#,##0.000000"/>
    <numFmt numFmtId="170" formatCode="#,##0.0"/>
    <numFmt numFmtId="171" formatCode="_-* #,##0.00\ _₸_-;\-* #,##0.00\ _₸_-;_-* &quot;-&quot;??\ _₸_-;_-@_-"/>
    <numFmt numFmtId="172" formatCode="_-* #,##0\ _₽_-;\-* #,##0\ _₽_-;_-* &quot;-&quot;??\ _₽_-;_-@_-"/>
    <numFmt numFmtId="173" formatCode="0.0"/>
    <numFmt numFmtId="174" formatCode="#,##0.0######"/>
    <numFmt numFmtId="175" formatCode="0.000"/>
    <numFmt numFmtId="176" formatCode="_(* #,##0_);_(* \(#,##0\);_(* &quot;-&quot;??_);_(@_)"/>
  </numFmts>
  <fonts count="6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charset val="1"/>
    </font>
    <font>
      <sz val="8"/>
      <color rgb="FF000000"/>
      <name val="Arial"/>
      <charset val="1"/>
    </font>
    <font>
      <sz val="9"/>
      <color rgb="FF080000"/>
      <name val="Times New Roman"/>
      <charset val="1"/>
    </font>
    <font>
      <sz val="10"/>
      <color rgb="FF080000"/>
      <name val="Arial"/>
      <charset val="1"/>
    </font>
    <font>
      <i/>
      <sz val="8"/>
      <color rgb="FF080000"/>
      <name val="Arial"/>
      <charset val="1"/>
    </font>
    <font>
      <sz val="8"/>
      <color rgb="FF080000"/>
      <name val="Arial"/>
      <charset val="1"/>
    </font>
    <font>
      <b/>
      <sz val="9"/>
      <color rgb="FF080000"/>
      <name val="Times New Roman"/>
      <charset val="1"/>
    </font>
    <font>
      <b/>
      <sz val="8"/>
      <color rgb="FF080000"/>
      <name val="Arial"/>
      <charset val="1"/>
    </font>
    <font>
      <i/>
      <sz val="9"/>
      <color rgb="FF080000"/>
      <name val="Times New Roman"/>
      <charset val="1"/>
    </font>
    <font>
      <sz val="1"/>
      <color rgb="FF080000"/>
      <name val="Arial"/>
      <charset val="1"/>
    </font>
    <font>
      <sz val="11"/>
      <color rgb="FF080000"/>
      <name val="Times New Roman"/>
      <charset val="1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Helv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b/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name val="Times New Roman Cyr"/>
      <charset val="204"/>
    </font>
    <font>
      <vertAlign val="superscript"/>
      <sz val="10"/>
      <name val="Times New Roman Cyr"/>
      <charset val="204"/>
    </font>
    <font>
      <b/>
      <sz val="10"/>
      <name val="Times New Roman Cyr"/>
      <family val="1"/>
      <charset val="204"/>
    </font>
    <font>
      <b/>
      <i/>
      <sz val="10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rgb="FFCCFFFF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CCCCFF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/>
      <top style="double">
        <color rgb="FFCCCCCC"/>
      </top>
      <bottom style="thin">
        <color rgb="FFC0C0C0"/>
      </bottom>
      <diagonal/>
    </border>
    <border>
      <left/>
      <right/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165" fontId="24" fillId="0" borderId="0" applyFont="0" applyFill="0" applyBorder="0" applyAlignment="0" applyProtection="0"/>
    <xf numFmtId="0" fontId="21" fillId="0" borderId="0"/>
    <xf numFmtId="0" fontId="22" fillId="0" borderId="0"/>
    <xf numFmtId="171" fontId="20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4" fillId="0" borderId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7" fillId="0" borderId="0" applyNumberFormat="0" applyBorder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</cellStyleXfs>
  <cellXfs count="274">
    <xf numFmtId="0" fontId="19" fillId="0" borderId="0" xfId="0" applyFont="1"/>
    <xf numFmtId="0" fontId="0" fillId="0" borderId="0" xfId="0" applyAlignment="1">
      <alignment horizontal="left" vertical="top" wrapText="1"/>
    </xf>
    <xf numFmtId="0" fontId="25" fillId="0" borderId="0" xfId="56" applyFont="1" applyAlignment="1">
      <alignment vertical="center"/>
    </xf>
    <xf numFmtId="0" fontId="26" fillId="0" borderId="0" xfId="56" applyFont="1" applyAlignment="1">
      <alignment vertical="center"/>
    </xf>
    <xf numFmtId="0" fontId="27" fillId="0" borderId="0" xfId="56" applyFont="1" applyAlignment="1">
      <alignment vertical="center"/>
    </xf>
    <xf numFmtId="0" fontId="25" fillId="0" borderId="0" xfId="56" applyFont="1" applyAlignment="1">
      <alignment vertical="center" wrapText="1"/>
    </xf>
    <xf numFmtId="0" fontId="28" fillId="0" borderId="0" xfId="56" applyFont="1" applyAlignment="1">
      <alignment vertical="center"/>
    </xf>
    <xf numFmtId="0" fontId="25" fillId="0" borderId="0" xfId="56" applyFont="1" applyFill="1" applyAlignment="1">
      <alignment vertical="center"/>
    </xf>
    <xf numFmtId="0" fontId="25" fillId="0" borderId="0" xfId="56" applyFont="1" applyFill="1" applyAlignment="1">
      <alignment vertical="center" wrapText="1"/>
    </xf>
    <xf numFmtId="0" fontId="28" fillId="0" borderId="21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/>
    </xf>
    <xf numFmtId="0" fontId="28" fillId="0" borderId="0" xfId="56" applyFont="1" applyFill="1" applyBorder="1" applyAlignment="1">
      <alignment horizontal="center" vertical="center"/>
    </xf>
    <xf numFmtId="0" fontId="28" fillId="0" borderId="23" xfId="56" applyFont="1" applyFill="1" applyBorder="1" applyAlignment="1">
      <alignment horizontal="center" vertical="center"/>
    </xf>
    <xf numFmtId="0" fontId="25" fillId="0" borderId="22" xfId="56" applyFont="1" applyFill="1" applyBorder="1" applyAlignment="1">
      <alignment horizontal="center" vertical="center" wrapText="1"/>
    </xf>
    <xf numFmtId="0" fontId="25" fillId="35" borderId="19" xfId="49" applyFont="1" applyFill="1" applyBorder="1" applyAlignment="1">
      <alignment vertical="center" wrapText="1"/>
    </xf>
    <xf numFmtId="3" fontId="25" fillId="35" borderId="19" xfId="49" applyNumberFormat="1" applyFont="1" applyFill="1" applyBorder="1" applyAlignment="1">
      <alignment horizontal="center" vertical="center" wrapText="1"/>
    </xf>
    <xf numFmtId="3" fontId="25" fillId="35" borderId="19" xfId="61" applyNumberFormat="1" applyFont="1" applyFill="1" applyBorder="1" applyAlignment="1">
      <alignment horizontal="center" vertical="center" wrapText="1"/>
    </xf>
    <xf numFmtId="0" fontId="25" fillId="0" borderId="19" xfId="49" applyFont="1" applyFill="1" applyBorder="1" applyAlignment="1">
      <alignment vertical="center" wrapText="1"/>
    </xf>
    <xf numFmtId="3" fontId="25" fillId="0" borderId="19" xfId="49" applyNumberFormat="1" applyFont="1" applyFill="1" applyBorder="1" applyAlignment="1">
      <alignment horizontal="center" vertical="center"/>
    </xf>
    <xf numFmtId="3" fontId="25" fillId="0" borderId="19" xfId="49" applyNumberFormat="1" applyFont="1" applyFill="1" applyBorder="1" applyAlignment="1">
      <alignment horizontal="center" vertical="center" wrapText="1"/>
    </xf>
    <xf numFmtId="3" fontId="25" fillId="0" borderId="19" xfId="61" applyNumberFormat="1" applyFont="1" applyFill="1" applyBorder="1" applyAlignment="1">
      <alignment horizontal="center" vertical="center" wrapText="1"/>
    </xf>
    <xf numFmtId="0" fontId="28" fillId="36" borderId="19" xfId="49" applyFont="1" applyFill="1" applyBorder="1" applyAlignment="1">
      <alignment horizontal="right" vertical="center" wrapText="1"/>
    </xf>
    <xf numFmtId="3" fontId="28" fillId="36" borderId="19" xfId="49" applyNumberFormat="1" applyFont="1" applyFill="1" applyBorder="1" applyAlignment="1">
      <alignment horizontal="center" vertical="center"/>
    </xf>
    <xf numFmtId="3" fontId="28" fillId="36" borderId="19" xfId="49" applyNumberFormat="1" applyFont="1" applyFill="1" applyBorder="1" applyAlignment="1">
      <alignment horizontal="center" vertical="center" wrapText="1"/>
    </xf>
    <xf numFmtId="3" fontId="28" fillId="36" borderId="19" xfId="61" applyNumberFormat="1" applyFont="1" applyFill="1" applyBorder="1" applyAlignment="1">
      <alignment horizontal="center" vertical="center" wrapText="1"/>
    </xf>
    <xf numFmtId="165" fontId="28" fillId="0" borderId="0" xfId="62" applyFont="1" applyFill="1" applyAlignment="1">
      <alignment vertical="center"/>
    </xf>
    <xf numFmtId="165" fontId="25" fillId="0" borderId="0" xfId="56" applyNumberFormat="1" applyFont="1"/>
    <xf numFmtId="0" fontId="25" fillId="0" borderId="0" xfId="56" applyFont="1" applyFill="1" applyBorder="1"/>
    <xf numFmtId="0" fontId="19" fillId="0" borderId="0" xfId="0" applyFont="1" applyFill="1"/>
    <xf numFmtId="0" fontId="27" fillId="0" borderId="0" xfId="56" applyFont="1" applyFill="1" applyBorder="1" applyAlignment="1">
      <alignment horizontal="center" vertical="center" wrapText="1"/>
    </xf>
    <xf numFmtId="3" fontId="27" fillId="0" borderId="0" xfId="49" applyNumberFormat="1" applyFont="1" applyFill="1" applyBorder="1" applyAlignment="1">
      <alignment horizontal="center" vertical="center" wrapText="1"/>
    </xf>
    <xf numFmtId="9" fontId="27" fillId="0" borderId="0" xfId="56" applyNumberFormat="1" applyFont="1" applyFill="1" applyBorder="1" applyAlignment="1">
      <alignment horizontal="center" vertical="center" wrapText="1"/>
    </xf>
    <xf numFmtId="0" fontId="27" fillId="0" borderId="0" xfId="56" applyFont="1" applyFill="1" applyAlignment="1">
      <alignment horizontal="center"/>
    </xf>
    <xf numFmtId="0" fontId="27" fillId="0" borderId="0" xfId="56" applyFont="1" applyBorder="1" applyAlignment="1">
      <alignment horizontal="center" vertical="center" wrapText="1"/>
    </xf>
    <xf numFmtId="0" fontId="25" fillId="0" borderId="0" xfId="56" applyFont="1"/>
    <xf numFmtId="0" fontId="27" fillId="0" borderId="0" xfId="56" applyFont="1"/>
    <xf numFmtId="0" fontId="35" fillId="34" borderId="0" xfId="0" applyFont="1" applyFill="1" applyBorder="1" applyAlignment="1" applyProtection="1">
      <alignment horizontal="left" wrapText="1" readingOrder="1"/>
    </xf>
    <xf numFmtId="0" fontId="36" fillId="34" borderId="15" xfId="0" applyFont="1" applyFill="1" applyBorder="1" applyAlignment="1" applyProtection="1">
      <alignment horizontal="center" vertical="top" wrapText="1" readingOrder="1"/>
    </xf>
    <xf numFmtId="0" fontId="36" fillId="34" borderId="15" xfId="0" applyFont="1" applyFill="1" applyBorder="1" applyAlignment="1" applyProtection="1">
      <alignment horizontal="left" vertical="top" wrapText="1" readingOrder="1"/>
    </xf>
    <xf numFmtId="0" fontId="37" fillId="34" borderId="15" xfId="0" applyFont="1" applyFill="1" applyBorder="1" applyAlignment="1" applyProtection="1">
      <alignment horizontal="center" vertical="top" wrapText="1" readingOrder="1"/>
    </xf>
    <xf numFmtId="3" fontId="37" fillId="34" borderId="13" xfId="0" applyNumberFormat="1" applyFont="1" applyFill="1" applyBorder="1" applyAlignment="1" applyProtection="1">
      <alignment horizontal="right" vertical="top" wrapText="1" readingOrder="1"/>
    </xf>
    <xf numFmtId="4" fontId="35" fillId="34" borderId="15" xfId="0" applyNumberFormat="1" applyFont="1" applyFill="1" applyBorder="1" applyAlignment="1" applyProtection="1">
      <alignment horizontal="center" vertical="top" wrapText="1" readingOrder="1"/>
    </xf>
    <xf numFmtId="3" fontId="35" fillId="34" borderId="15" xfId="0" applyNumberFormat="1" applyFont="1" applyFill="1" applyBorder="1" applyAlignment="1" applyProtection="1">
      <alignment horizontal="center" vertical="top" wrapText="1" readingOrder="1"/>
    </xf>
    <xf numFmtId="0" fontId="32" fillId="34" borderId="16" xfId="0" applyFont="1" applyFill="1" applyBorder="1" applyAlignment="1" applyProtection="1">
      <alignment horizontal="center" vertical="top" wrapText="1" readingOrder="1"/>
    </xf>
    <xf numFmtId="0" fontId="38" fillId="34" borderId="16" xfId="0" applyFont="1" applyFill="1" applyBorder="1" applyAlignment="1" applyProtection="1">
      <alignment horizontal="center" vertical="top" wrapText="1" readingOrder="1"/>
    </xf>
    <xf numFmtId="0" fontId="38" fillId="34" borderId="16" xfId="0" applyFont="1" applyFill="1" applyBorder="1" applyAlignment="1" applyProtection="1">
      <alignment horizontal="left" vertical="top" wrapText="1" readingOrder="1"/>
    </xf>
    <xf numFmtId="169" fontId="34" fillId="34" borderId="16" xfId="0" applyNumberFormat="1" applyFont="1" applyFill="1" applyBorder="1" applyAlignment="1" applyProtection="1">
      <alignment horizontal="center" vertical="top" wrapText="1" readingOrder="1"/>
    </xf>
    <xf numFmtId="3" fontId="34" fillId="34" borderId="16" xfId="0" applyNumberFormat="1" applyFont="1" applyFill="1" applyBorder="1" applyAlignment="1" applyProtection="1">
      <alignment horizontal="center" vertical="top" wrapText="1" readingOrder="1"/>
    </xf>
    <xf numFmtId="3" fontId="34" fillId="34" borderId="17" xfId="0" applyNumberFormat="1" applyFont="1" applyFill="1" applyBorder="1" applyAlignment="1" applyProtection="1">
      <alignment horizontal="right" vertical="top" wrapText="1" readingOrder="1"/>
    </xf>
    <xf numFmtId="168" fontId="34" fillId="34" borderId="16" xfId="0" applyNumberFormat="1" applyFont="1" applyFill="1" applyBorder="1" applyAlignment="1" applyProtection="1">
      <alignment horizontal="center" vertical="top" wrapText="1" readingOrder="1"/>
    </xf>
    <xf numFmtId="0" fontId="34" fillId="34" borderId="16" xfId="0" applyFont="1" applyFill="1" applyBorder="1" applyAlignment="1" applyProtection="1">
      <alignment horizontal="center" vertical="top" wrapText="1" readingOrder="1"/>
    </xf>
    <xf numFmtId="0" fontId="34" fillId="34" borderId="17" xfId="0" applyFont="1" applyFill="1" applyBorder="1" applyAlignment="1" applyProtection="1">
      <alignment horizontal="right" vertical="top" wrapText="1" readingOrder="1"/>
    </xf>
    <xf numFmtId="167" fontId="34" fillId="34" borderId="16" xfId="0" applyNumberFormat="1" applyFont="1" applyFill="1" applyBorder="1" applyAlignment="1" applyProtection="1">
      <alignment horizontal="center" vertical="top" wrapText="1" readingOrder="1"/>
    </xf>
    <xf numFmtId="166" fontId="34" fillId="34" borderId="16" xfId="0" applyNumberFormat="1" applyFont="1" applyFill="1" applyBorder="1" applyAlignment="1" applyProtection="1">
      <alignment horizontal="center" vertical="top" wrapText="1" readingOrder="1"/>
    </xf>
    <xf numFmtId="4" fontId="34" fillId="34" borderId="16" xfId="0" applyNumberFormat="1" applyFont="1" applyFill="1" applyBorder="1" applyAlignment="1" applyProtection="1">
      <alignment horizontal="center" vertical="top" wrapText="1" readingOrder="1"/>
    </xf>
    <xf numFmtId="166" fontId="35" fillId="34" borderId="15" xfId="0" applyNumberFormat="1" applyFont="1" applyFill="1" applyBorder="1" applyAlignment="1" applyProtection="1">
      <alignment horizontal="center" vertical="top" wrapText="1" readingOrder="1"/>
    </xf>
    <xf numFmtId="167" fontId="35" fillId="34" borderId="15" xfId="0" applyNumberFormat="1" applyFont="1" applyFill="1" applyBorder="1" applyAlignment="1" applyProtection="1">
      <alignment horizontal="center" vertical="top" wrapText="1" readingOrder="1"/>
    </xf>
    <xf numFmtId="0" fontId="40" fillId="34" borderId="0" xfId="0" applyFont="1" applyFill="1" applyBorder="1" applyAlignment="1" applyProtection="1">
      <alignment horizontal="left" wrapText="1" readingOrder="1"/>
    </xf>
    <xf numFmtId="0" fontId="34" fillId="34" borderId="10" xfId="0" applyFont="1" applyFill="1" applyBorder="1" applyAlignment="1" applyProtection="1">
      <alignment horizontal="right" vertical="top" wrapText="1" readingOrder="1"/>
    </xf>
    <xf numFmtId="0" fontId="35" fillId="34" borderId="0" xfId="0" applyFont="1" applyFill="1" applyBorder="1" applyAlignment="1" applyProtection="1">
      <alignment horizontal="right" vertical="top" wrapText="1" readingOrder="1"/>
    </xf>
    <xf numFmtId="0" fontId="32" fillId="34" borderId="12" xfId="0" applyFont="1" applyFill="1" applyBorder="1" applyAlignment="1" applyProtection="1">
      <alignment horizontal="center" vertical="top" wrapText="1" readingOrder="1"/>
    </xf>
    <xf numFmtId="3" fontId="35" fillId="34" borderId="15" xfId="0" applyNumberFormat="1" applyFont="1" applyFill="1" applyBorder="1" applyAlignment="1" applyProtection="1">
      <alignment horizontal="right" vertical="top" wrapText="1" readingOrder="1"/>
    </xf>
    <xf numFmtId="0" fontId="35" fillId="34" borderId="15" xfId="0" applyFont="1" applyFill="1" applyBorder="1" applyAlignment="1" applyProtection="1">
      <alignment horizontal="right" vertical="top" wrapText="1" readingOrder="1"/>
    </xf>
    <xf numFmtId="0" fontId="37" fillId="34" borderId="11" xfId="0" applyFont="1" applyFill="1" applyBorder="1" applyAlignment="1" applyProtection="1">
      <alignment horizontal="center" vertical="top" wrapText="1" readingOrder="1"/>
    </xf>
    <xf numFmtId="170" fontId="35" fillId="34" borderId="15" xfId="0" applyNumberFormat="1" applyFont="1" applyFill="1" applyBorder="1" applyAlignment="1" applyProtection="1">
      <alignment horizontal="right" vertical="top" wrapText="1" readingOrder="1"/>
    </xf>
    <xf numFmtId="0" fontId="32" fillId="34" borderId="16" xfId="0" applyFont="1" applyFill="1" applyBorder="1" applyAlignment="1" applyProtection="1">
      <alignment horizontal="left" vertical="top" wrapText="1" readingOrder="1"/>
    </xf>
    <xf numFmtId="4" fontId="35" fillId="34" borderId="17" xfId="0" applyNumberFormat="1" applyFont="1" applyFill="1" applyBorder="1" applyAlignment="1" applyProtection="1">
      <alignment horizontal="center" vertical="top" wrapText="1" readingOrder="1"/>
    </xf>
    <xf numFmtId="4" fontId="35" fillId="34" borderId="16" xfId="0" applyNumberFormat="1" applyFont="1" applyFill="1" applyBorder="1" applyAlignment="1" applyProtection="1">
      <alignment horizontal="center" vertical="top" wrapText="1" readingOrder="1"/>
    </xf>
    <xf numFmtId="3" fontId="35" fillId="34" borderId="17" xfId="0" applyNumberFormat="1" applyFont="1" applyFill="1" applyBorder="1" applyAlignment="1" applyProtection="1">
      <alignment horizontal="center" vertical="top" wrapText="1" readingOrder="1"/>
    </xf>
    <xf numFmtId="167" fontId="35" fillId="34" borderId="17" xfId="0" applyNumberFormat="1" applyFont="1" applyFill="1" applyBorder="1" applyAlignment="1" applyProtection="1">
      <alignment horizontal="center" vertical="top" wrapText="1" readingOrder="1"/>
    </xf>
    <xf numFmtId="170" fontId="35" fillId="34" borderId="17" xfId="0" applyNumberFormat="1" applyFont="1" applyFill="1" applyBorder="1" applyAlignment="1" applyProtection="1">
      <alignment horizontal="center" vertical="top" wrapText="1" readingOrder="1"/>
    </xf>
    <xf numFmtId="4" fontId="35" fillId="34" borderId="18" xfId="0" applyNumberFormat="1" applyFont="1" applyFill="1" applyBorder="1" applyAlignment="1" applyProtection="1">
      <alignment horizontal="right" vertical="top" wrapText="1" readingOrder="1"/>
    </xf>
    <xf numFmtId="3" fontId="35" fillId="34" borderId="12" xfId="0" applyNumberFormat="1" applyFont="1" applyFill="1" applyBorder="1" applyAlignment="1" applyProtection="1">
      <alignment vertical="top" wrapText="1" readingOrder="1"/>
    </xf>
    <xf numFmtId="49" fontId="41" fillId="33" borderId="19" xfId="0" applyNumberFormat="1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wrapText="1"/>
    </xf>
    <xf numFmtId="0" fontId="42" fillId="0" borderId="19" xfId="0" applyNumberFormat="1" applyFont="1" applyFill="1" applyBorder="1" applyAlignment="1">
      <alignment vertical="center" wrapText="1"/>
    </xf>
    <xf numFmtId="0" fontId="43" fillId="0" borderId="19" xfId="0" applyFont="1" applyFill="1" applyBorder="1" applyAlignment="1">
      <alignment horizontal="center"/>
    </xf>
    <xf numFmtId="0" fontId="41" fillId="0" borderId="19" xfId="0" applyFont="1" applyFill="1" applyBorder="1"/>
    <xf numFmtId="43" fontId="43" fillId="0" borderId="19" xfId="63" applyFont="1" applyFill="1" applyBorder="1"/>
    <xf numFmtId="2" fontId="42" fillId="0" borderId="19" xfId="0" applyNumberFormat="1" applyFont="1" applyFill="1" applyBorder="1" applyAlignment="1">
      <alignment vertical="center" wrapText="1"/>
    </xf>
    <xf numFmtId="172" fontId="41" fillId="0" borderId="19" xfId="54" applyNumberFormat="1" applyFont="1" applyFill="1" applyBorder="1"/>
    <xf numFmtId="43" fontId="42" fillId="37" borderId="19" xfId="63" applyFont="1" applyFill="1" applyBorder="1" applyAlignment="1">
      <alignment horizontal="left" vertical="center"/>
    </xf>
    <xf numFmtId="0" fontId="44" fillId="0" borderId="19" xfId="0" applyFont="1" applyFill="1" applyBorder="1" applyAlignment="1">
      <alignment horizontal="left" wrapText="1"/>
    </xf>
    <xf numFmtId="0" fontId="41" fillId="0" borderId="19" xfId="0" applyFont="1" applyFill="1" applyBorder="1" applyAlignment="1">
      <alignment horizontal="center"/>
    </xf>
    <xf numFmtId="3" fontId="41" fillId="0" borderId="19" xfId="0" applyNumberFormat="1" applyFont="1" applyFill="1" applyBorder="1"/>
    <xf numFmtId="2" fontId="44" fillId="0" borderId="19" xfId="0" applyNumberFormat="1" applyFont="1" applyFill="1" applyBorder="1" applyAlignment="1">
      <alignment vertical="center" wrapText="1"/>
    </xf>
    <xf numFmtId="3" fontId="41" fillId="0" borderId="19" xfId="0" applyNumberFormat="1" applyFont="1" applyFill="1" applyBorder="1" applyAlignment="1">
      <alignment vertical="center"/>
    </xf>
    <xf numFmtId="0" fontId="42" fillId="38" borderId="19" xfId="0" applyNumberFormat="1" applyFont="1" applyFill="1" applyBorder="1" applyAlignment="1">
      <alignment vertical="center" wrapText="1"/>
    </xf>
    <xf numFmtId="0" fontId="43" fillId="38" borderId="19" xfId="0" applyFont="1" applyFill="1" applyBorder="1" applyAlignment="1">
      <alignment horizontal="center"/>
    </xf>
    <xf numFmtId="0" fontId="41" fillId="38" borderId="19" xfId="0" applyFont="1" applyFill="1" applyBorder="1"/>
    <xf numFmtId="3" fontId="43" fillId="39" borderId="19" xfId="0" applyNumberFormat="1" applyFont="1" applyFill="1" applyBorder="1"/>
    <xf numFmtId="9" fontId="43" fillId="39" borderId="19" xfId="64" applyFont="1" applyFill="1" applyBorder="1"/>
    <xf numFmtId="0" fontId="42" fillId="0" borderId="19" xfId="0" applyFont="1" applyFill="1" applyBorder="1" applyAlignment="1">
      <alignment horizontal="left" wrapText="1"/>
    </xf>
    <xf numFmtId="3" fontId="43" fillId="0" borderId="19" xfId="0" applyNumberFormat="1" applyFont="1" applyFill="1" applyBorder="1"/>
    <xf numFmtId="0" fontId="41" fillId="0" borderId="0" xfId="0" applyFont="1" applyFill="1" applyBorder="1"/>
    <xf numFmtId="0" fontId="42" fillId="0" borderId="0" xfId="0" applyFont="1" applyFill="1" applyBorder="1" applyAlignment="1">
      <alignment horizontal="left" wrapText="1"/>
    </xf>
    <xf numFmtId="3" fontId="43" fillId="0" borderId="0" xfId="0" applyNumberFormat="1" applyFont="1" applyFill="1" applyBorder="1"/>
    <xf numFmtId="0" fontId="45" fillId="0" borderId="0" xfId="43" applyFont="1" applyFill="1" applyAlignment="1">
      <alignment vertical="center"/>
    </xf>
    <xf numFmtId="0" fontId="46" fillId="0" borderId="0" xfId="58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0" fontId="48" fillId="0" borderId="0" xfId="65" applyFont="1" applyFill="1" applyBorder="1" applyAlignment="1">
      <alignment vertical="center"/>
    </xf>
    <xf numFmtId="0" fontId="48" fillId="0" borderId="0" xfId="58" applyFont="1" applyFill="1" applyBorder="1" applyAlignment="1">
      <alignment vertical="center"/>
    </xf>
    <xf numFmtId="0" fontId="44" fillId="0" borderId="0" xfId="58" applyFont="1" applyFill="1" applyBorder="1" applyAlignment="1">
      <alignment horizontal="left" vertical="center"/>
    </xf>
    <xf numFmtId="0" fontId="44" fillId="0" borderId="0" xfId="58" applyFont="1" applyFill="1" applyBorder="1" applyAlignment="1">
      <alignment vertical="center"/>
    </xf>
    <xf numFmtId="0" fontId="44" fillId="0" borderId="0" xfId="60" applyFont="1" applyFill="1" applyAlignment="1">
      <alignment vertical="center"/>
    </xf>
    <xf numFmtId="0" fontId="48" fillId="0" borderId="0" xfId="0" applyFont="1" applyAlignment="1">
      <alignment horizontal="left" vertical="center" wrapText="1"/>
    </xf>
    <xf numFmtId="49" fontId="44" fillId="0" borderId="0" xfId="60" applyNumberFormat="1" applyFont="1" applyFill="1" applyAlignment="1">
      <alignment vertical="center"/>
    </xf>
    <xf numFmtId="14" fontId="49" fillId="0" borderId="0" xfId="60" applyNumberFormat="1" applyFont="1" applyFill="1" applyAlignment="1">
      <alignment vertical="center"/>
    </xf>
    <xf numFmtId="14" fontId="50" fillId="0" borderId="0" xfId="60" applyNumberFormat="1" applyFont="1" applyFill="1" applyAlignment="1">
      <alignment horizontal="center" vertical="center"/>
    </xf>
    <xf numFmtId="0" fontId="51" fillId="0" borderId="0" xfId="43" applyFont="1" applyFill="1" applyAlignment="1">
      <alignment vertical="center"/>
    </xf>
    <xf numFmtId="0" fontId="46" fillId="0" borderId="0" xfId="65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50" fillId="0" borderId="0" xfId="0" applyFont="1" applyFill="1" applyAlignment="1">
      <alignment horizontal="center" vertical="center"/>
    </xf>
    <xf numFmtId="0" fontId="44" fillId="0" borderId="0" xfId="59" applyFont="1" applyFill="1" applyBorder="1" applyAlignment="1">
      <alignment vertical="center"/>
    </xf>
    <xf numFmtId="14" fontId="50" fillId="0" borderId="0" xfId="0" applyNumberFormat="1" applyFont="1" applyFill="1" applyAlignment="1">
      <alignment horizontal="center" vertical="center"/>
    </xf>
    <xf numFmtId="2" fontId="29" fillId="37" borderId="19" xfId="49" applyNumberFormat="1" applyFont="1" applyFill="1" applyBorder="1" applyAlignment="1">
      <alignment horizontal="center" vertical="center" wrapText="1"/>
    </xf>
    <xf numFmtId="4" fontId="25" fillId="37" borderId="19" xfId="49" applyNumberFormat="1" applyFont="1" applyFill="1" applyBorder="1" applyAlignment="1">
      <alignment horizontal="center" vertical="center"/>
    </xf>
    <xf numFmtId="0" fontId="35" fillId="34" borderId="16" xfId="0" applyFont="1" applyFill="1" applyBorder="1" applyAlignment="1" applyProtection="1">
      <alignment horizontal="center" vertical="top" wrapText="1" readingOrder="1"/>
    </xf>
    <xf numFmtId="3" fontId="35" fillId="34" borderId="17" xfId="0" applyNumberFormat="1" applyFont="1" applyFill="1" applyBorder="1" applyAlignment="1" applyProtection="1">
      <alignment horizontal="right" vertical="top" wrapText="1" readingOrder="1"/>
    </xf>
    <xf numFmtId="0" fontId="35" fillId="34" borderId="17" xfId="0" applyFont="1" applyFill="1" applyBorder="1" applyAlignment="1" applyProtection="1">
      <alignment horizontal="right" vertical="top" wrapText="1" readingOrder="1"/>
    </xf>
    <xf numFmtId="3" fontId="35" fillId="34" borderId="11" xfId="0" applyNumberFormat="1" applyFont="1" applyFill="1" applyBorder="1" applyAlignment="1" applyProtection="1">
      <alignment horizontal="center" vertical="top" wrapText="1" readingOrder="1"/>
    </xf>
    <xf numFmtId="4" fontId="35" fillId="34" borderId="26" xfId="0" applyNumberFormat="1" applyFont="1" applyFill="1" applyBorder="1" applyAlignment="1" applyProtection="1">
      <alignment horizontal="right" vertical="top" wrapText="1" readingOrder="1"/>
    </xf>
    <xf numFmtId="0" fontId="0" fillId="0" borderId="0" xfId="0" applyFont="1"/>
    <xf numFmtId="173" fontId="19" fillId="0" borderId="0" xfId="0" applyNumberFormat="1" applyFont="1"/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left" vertical="top"/>
    </xf>
    <xf numFmtId="0" fontId="25" fillId="0" borderId="0" xfId="0" applyFont="1"/>
    <xf numFmtId="0" fontId="25" fillId="0" borderId="0" xfId="0" applyFont="1" applyAlignment="1">
      <alignment horizontal="center"/>
    </xf>
    <xf numFmtId="0" fontId="55" fillId="0" borderId="0" xfId="0" applyFont="1" applyAlignment="1">
      <alignment horizontal="right" vertical="top" wrapText="1" indent="1"/>
    </xf>
    <xf numFmtId="0" fontId="25" fillId="40" borderId="30" xfId="0" applyFont="1" applyFill="1" applyBorder="1" applyAlignment="1">
      <alignment horizontal="center" vertical="center" wrapText="1"/>
    </xf>
    <xf numFmtId="0" fontId="28" fillId="40" borderId="22" xfId="0" applyFont="1" applyFill="1" applyBorder="1" applyAlignment="1">
      <alignment horizontal="center" vertical="top" wrapText="1"/>
    </xf>
    <xf numFmtId="0" fontId="28" fillId="40" borderId="30" xfId="0" applyFont="1" applyFill="1" applyBorder="1" applyAlignment="1">
      <alignment horizontal="center" vertical="top" wrapText="1"/>
    </xf>
    <xf numFmtId="0" fontId="58" fillId="0" borderId="33" xfId="0" applyFont="1" applyBorder="1" applyAlignment="1">
      <alignment horizontal="center" vertical="top" wrapText="1"/>
    </xf>
    <xf numFmtId="0" fontId="58" fillId="0" borderId="34" xfId="0" applyFont="1" applyBorder="1" applyAlignment="1">
      <alignment horizontal="left" vertical="top" wrapText="1"/>
    </xf>
    <xf numFmtId="0" fontId="58" fillId="0" borderId="34" xfId="0" applyFont="1" applyBorder="1" applyAlignment="1">
      <alignment horizontal="center" vertical="top" wrapText="1"/>
    </xf>
    <xf numFmtId="174" fontId="58" fillId="0" borderId="34" xfId="0" applyNumberFormat="1" applyFont="1" applyBorder="1" applyAlignment="1">
      <alignment horizontal="right" vertical="top" wrapText="1"/>
    </xf>
    <xf numFmtId="3" fontId="58" fillId="0" borderId="34" xfId="0" applyNumberFormat="1" applyFont="1" applyBorder="1" applyAlignment="1">
      <alignment horizontal="right" vertical="top" wrapText="1"/>
    </xf>
    <xf numFmtId="4" fontId="0" fillId="0" borderId="38" xfId="0" applyNumberFormat="1" applyFont="1" applyBorder="1" applyAlignment="1">
      <alignment horizontal="right" vertical="top" wrapText="1"/>
    </xf>
    <xf numFmtId="0" fontId="61" fillId="0" borderId="19" xfId="0" applyFont="1" applyFill="1" applyBorder="1" applyAlignment="1">
      <alignment vertical="top" wrapText="1"/>
    </xf>
    <xf numFmtId="0" fontId="61" fillId="33" borderId="19" xfId="0" applyFont="1" applyFill="1" applyBorder="1" applyAlignment="1">
      <alignment vertical="top" wrapText="1"/>
    </xf>
    <xf numFmtId="0" fontId="61" fillId="33" borderId="19" xfId="0" applyFont="1" applyFill="1" applyBorder="1" applyAlignment="1">
      <alignment horizontal="center" vertical="center" wrapText="1"/>
    </xf>
    <xf numFmtId="0" fontId="61" fillId="33" borderId="19" xfId="0" applyFont="1" applyFill="1" applyBorder="1" applyAlignment="1">
      <alignment horizontal="right" vertical="center" wrapText="1"/>
    </xf>
    <xf numFmtId="0" fontId="61" fillId="0" borderId="19" xfId="0" applyFont="1" applyFill="1" applyBorder="1" applyAlignment="1">
      <alignment horizontal="right" vertical="top" wrapText="1"/>
    </xf>
    <xf numFmtId="0" fontId="62" fillId="0" borderId="19" xfId="0" applyFont="1" applyFill="1" applyBorder="1" applyAlignment="1">
      <alignment vertical="top" wrapText="1"/>
    </xf>
    <xf numFmtId="0" fontId="28" fillId="0" borderId="19" xfId="0" applyFont="1" applyFill="1" applyBorder="1"/>
    <xf numFmtId="0" fontId="62" fillId="0" borderId="19" xfId="0" applyFont="1" applyFill="1" applyBorder="1" applyAlignment="1">
      <alignment horizontal="center" vertical="top" wrapText="1"/>
    </xf>
    <xf numFmtId="172" fontId="61" fillId="0" borderId="19" xfId="66" applyNumberFormat="1" applyFont="1" applyFill="1" applyBorder="1" applyAlignment="1">
      <alignment horizontal="right" vertical="top" wrapText="1"/>
    </xf>
    <xf numFmtId="49" fontId="44" fillId="0" borderId="0" xfId="0" applyNumberFormat="1" applyFont="1" applyFill="1" applyAlignment="1">
      <alignment horizontal="center" vertical="center"/>
    </xf>
    <xf numFmtId="0" fontId="63" fillId="0" borderId="0" xfId="0" applyFont="1" applyFill="1"/>
    <xf numFmtId="0" fontId="44" fillId="0" borderId="0" xfId="0" applyFont="1" applyFill="1" applyAlignment="1">
      <alignment horizontal="center"/>
    </xf>
    <xf numFmtId="175" fontId="44" fillId="33" borderId="0" xfId="0" applyNumberFormat="1" applyFont="1" applyFill="1" applyAlignment="1">
      <alignment horizontal="center"/>
    </xf>
    <xf numFmtId="0" fontId="44" fillId="0" borderId="0" xfId="0" applyNumberFormat="1" applyFont="1" applyFill="1" applyAlignment="1">
      <alignment horizontal="center"/>
    </xf>
    <xf numFmtId="49" fontId="42" fillId="0" borderId="39" xfId="0" applyNumberFormat="1" applyFont="1" applyFill="1" applyBorder="1" applyAlignment="1">
      <alignment horizontal="center" vertical="center"/>
    </xf>
    <xf numFmtId="49" fontId="44" fillId="0" borderId="43" xfId="0" applyNumberFormat="1" applyFont="1" applyFill="1" applyBorder="1" applyAlignment="1">
      <alignment horizontal="center" vertical="center"/>
    </xf>
    <xf numFmtId="49" fontId="44" fillId="0" borderId="47" xfId="0" applyNumberFormat="1" applyFont="1" applyFill="1" applyBorder="1" applyAlignment="1">
      <alignment horizontal="center" vertical="center"/>
    </xf>
    <xf numFmtId="0" fontId="44" fillId="0" borderId="48" xfId="0" applyFont="1" applyFill="1" applyBorder="1" applyAlignment="1">
      <alignment horizontal="left" vertical="center"/>
    </xf>
    <xf numFmtId="0" fontId="44" fillId="0" borderId="48" xfId="0" applyFont="1" applyFill="1" applyBorder="1" applyAlignment="1">
      <alignment horizontal="center" vertical="center"/>
    </xf>
    <xf numFmtId="0" fontId="44" fillId="0" borderId="41" xfId="0" applyFont="1" applyFill="1" applyBorder="1" applyAlignment="1">
      <alignment horizontal="center" vertical="center"/>
    </xf>
    <xf numFmtId="3" fontId="44" fillId="0" borderId="42" xfId="0" applyNumberFormat="1" applyFont="1" applyFill="1" applyBorder="1" applyAlignment="1">
      <alignment horizontal="right" vertical="center"/>
    </xf>
    <xf numFmtId="1" fontId="44" fillId="0" borderId="49" xfId="0" applyNumberFormat="1" applyFont="1" applyFill="1" applyBorder="1" applyAlignment="1">
      <alignment horizontal="center" vertical="center"/>
    </xf>
    <xf numFmtId="0" fontId="44" fillId="0" borderId="50" xfId="0" applyFont="1" applyFill="1" applyBorder="1" applyAlignment="1">
      <alignment horizontal="left" vertical="center"/>
    </xf>
    <xf numFmtId="0" fontId="44" fillId="0" borderId="50" xfId="0" applyFont="1" applyFill="1" applyBorder="1" applyAlignment="1">
      <alignment horizontal="center" vertical="center"/>
    </xf>
    <xf numFmtId="0" fontId="44" fillId="0" borderId="19" xfId="0" applyFont="1" applyFill="1" applyBorder="1" applyAlignment="1">
      <alignment horizontal="center" vertical="center"/>
    </xf>
    <xf numFmtId="3" fontId="44" fillId="33" borderId="51" xfId="0" applyNumberFormat="1" applyFont="1" applyFill="1" applyBorder="1" applyAlignment="1">
      <alignment horizontal="right" vertical="center"/>
    </xf>
    <xf numFmtId="4" fontId="44" fillId="0" borderId="51" xfId="0" applyNumberFormat="1" applyFont="1" applyFill="1" applyBorder="1" applyAlignment="1">
      <alignment horizontal="right" vertical="center"/>
    </xf>
    <xf numFmtId="0" fontId="44" fillId="0" borderId="28" xfId="0" applyFont="1" applyFill="1" applyBorder="1" applyAlignment="1">
      <alignment horizontal="center" vertical="center"/>
    </xf>
    <xf numFmtId="3" fontId="44" fillId="0" borderId="51" xfId="0" applyNumberFormat="1" applyFont="1" applyFill="1" applyBorder="1" applyAlignment="1">
      <alignment horizontal="right" vertical="center"/>
    </xf>
    <xf numFmtId="0" fontId="64" fillId="0" borderId="28" xfId="0" applyFont="1" applyFill="1" applyBorder="1" applyAlignment="1">
      <alignment horizontal="left" vertical="center"/>
    </xf>
    <xf numFmtId="3" fontId="65" fillId="0" borderId="51" xfId="0" applyNumberFormat="1" applyFont="1" applyFill="1" applyBorder="1" applyAlignment="1">
      <alignment horizontal="right" vertical="center"/>
    </xf>
    <xf numFmtId="1" fontId="44" fillId="0" borderId="52" xfId="0" applyNumberFormat="1" applyFont="1" applyFill="1" applyBorder="1" applyAlignment="1">
      <alignment horizontal="center" vertical="center"/>
    </xf>
    <xf numFmtId="1" fontId="44" fillId="0" borderId="53" xfId="0" applyNumberFormat="1" applyFont="1" applyFill="1" applyBorder="1" applyAlignment="1">
      <alignment horizontal="center" vertical="center"/>
    </xf>
    <xf numFmtId="0" fontId="44" fillId="0" borderId="45" xfId="0" applyFont="1" applyFill="1" applyBorder="1" applyAlignment="1">
      <alignment horizontal="center" vertical="center"/>
    </xf>
    <xf numFmtId="3" fontId="44" fillId="0" borderId="46" xfId="0" applyNumberFormat="1" applyFont="1" applyFill="1" applyBorder="1" applyAlignment="1">
      <alignment horizontal="right" vertical="center"/>
    </xf>
    <xf numFmtId="176" fontId="42" fillId="0" borderId="53" xfId="67" applyNumberFormat="1" applyFont="1" applyFill="1" applyBorder="1" applyAlignment="1"/>
    <xf numFmtId="176" fontId="42" fillId="0" borderId="57" xfId="67" applyNumberFormat="1" applyFont="1" applyFill="1" applyBorder="1" applyAlignment="1"/>
    <xf numFmtId="0" fontId="25" fillId="0" borderId="0" xfId="0" applyFont="1" applyFill="1"/>
    <xf numFmtId="0" fontId="32" fillId="34" borderId="14" xfId="0" applyFont="1" applyFill="1" applyBorder="1" applyAlignment="1" applyProtection="1">
      <alignment horizontal="left" wrapText="1" readingOrder="1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5" fillId="34" borderId="11" xfId="0" applyFont="1" applyFill="1" applyBorder="1" applyAlignment="1" applyProtection="1">
      <alignment horizontal="center" vertical="top" wrapText="1" readingOrder="1"/>
    </xf>
    <xf numFmtId="0" fontId="35" fillId="34" borderId="11" xfId="0" applyFont="1" applyFill="1" applyBorder="1" applyAlignment="1" applyProtection="1">
      <alignment horizontal="right" vertical="top" wrapText="1" readingOrder="1"/>
    </xf>
    <xf numFmtId="3" fontId="35" fillId="34" borderId="12" xfId="0" applyNumberFormat="1" applyFont="1" applyFill="1" applyBorder="1" applyAlignment="1" applyProtection="1">
      <alignment horizontal="right" vertical="top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3" fontId="35" fillId="34" borderId="13" xfId="0" applyNumberFormat="1" applyFont="1" applyFill="1" applyBorder="1" applyAlignment="1" applyProtection="1">
      <alignment horizontal="right" vertical="top" wrapText="1" readingOrder="1"/>
    </xf>
    <xf numFmtId="0" fontId="35" fillId="34" borderId="12" xfId="0" applyFont="1" applyFill="1" applyBorder="1" applyAlignment="1" applyProtection="1">
      <alignment horizontal="right" vertical="top" wrapText="1" readingOrder="1"/>
    </xf>
    <xf numFmtId="0" fontId="44" fillId="0" borderId="28" xfId="0" applyFont="1" applyFill="1" applyBorder="1" applyAlignment="1">
      <alignment horizontal="left" vertical="center"/>
    </xf>
    <xf numFmtId="0" fontId="25" fillId="0" borderId="0" xfId="42" applyFont="1" applyAlignment="1">
      <alignment horizontal="center"/>
    </xf>
    <xf numFmtId="0" fontId="25" fillId="0" borderId="0" xfId="42" applyFont="1"/>
    <xf numFmtId="170" fontId="35" fillId="34" borderId="15" xfId="0" applyNumberFormat="1" applyFont="1" applyFill="1" applyBorder="1" applyAlignment="1" applyProtection="1">
      <alignment horizontal="center" vertical="top" wrapText="1" readingOrder="1"/>
    </xf>
    <xf numFmtId="166" fontId="35" fillId="34" borderId="11" xfId="0" applyNumberFormat="1" applyFont="1" applyFill="1" applyBorder="1" applyAlignment="1" applyProtection="1">
      <alignment horizontal="center" vertical="top" wrapText="1" readingOrder="1"/>
    </xf>
    <xf numFmtId="170" fontId="34" fillId="34" borderId="16" xfId="0" applyNumberFormat="1" applyFont="1" applyFill="1" applyBorder="1" applyAlignment="1" applyProtection="1">
      <alignment horizontal="center" vertical="top" wrapText="1" readingOrder="1"/>
    </xf>
    <xf numFmtId="0" fontId="32" fillId="34" borderId="26" xfId="0" applyFont="1" applyFill="1" applyBorder="1" applyAlignment="1" applyProtection="1">
      <alignment horizontal="center" vertical="center" wrapText="1" readingOrder="1"/>
    </xf>
    <xf numFmtId="0" fontId="32" fillId="34" borderId="14" xfId="0" applyFont="1" applyFill="1" applyBorder="1" applyAlignment="1" applyProtection="1">
      <alignment horizontal="center" wrapText="1" readingOrder="1"/>
    </xf>
    <xf numFmtId="0" fontId="35" fillId="34" borderId="0" xfId="0" applyFont="1" applyFill="1" applyBorder="1" applyAlignment="1" applyProtection="1">
      <alignment horizontal="center" vertical="top" wrapText="1" readingOrder="1"/>
    </xf>
    <xf numFmtId="0" fontId="32" fillId="34" borderId="14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left" vertical="top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2" fillId="34" borderId="0" xfId="0" applyFont="1" applyFill="1" applyBorder="1" applyAlignment="1" applyProtection="1">
      <alignment horizontal="left" wrapText="1" readingOrder="1"/>
    </xf>
    <xf numFmtId="0" fontId="33" fillId="34" borderId="0" xfId="0" applyFont="1" applyFill="1" applyBorder="1" applyAlignment="1" applyProtection="1">
      <alignment horizontal="center" vertical="center" wrapText="1" readingOrder="1"/>
    </xf>
    <xf numFmtId="0" fontId="44" fillId="33" borderId="24" xfId="42" applyFont="1" applyFill="1" applyBorder="1" applyAlignment="1">
      <alignment horizontal="center" vertical="center" wrapText="1"/>
    </xf>
    <xf numFmtId="0" fontId="44" fillId="33" borderId="25" xfId="42" applyFont="1" applyFill="1" applyBorder="1" applyAlignment="1">
      <alignment horizontal="center" vertical="center" wrapText="1"/>
    </xf>
    <xf numFmtId="0" fontId="36" fillId="34" borderId="12" xfId="0" applyFont="1" applyFill="1" applyBorder="1" applyAlignment="1" applyProtection="1">
      <alignment horizontal="right" vertical="top" wrapText="1" readingOrder="1"/>
    </xf>
    <xf numFmtId="0" fontId="32" fillId="34" borderId="12" xfId="0" applyFont="1" applyFill="1" applyBorder="1" applyAlignment="1" applyProtection="1">
      <alignment horizontal="center" vertical="center" wrapText="1" readingOrder="1"/>
    </xf>
    <xf numFmtId="0" fontId="32" fillId="34" borderId="26" xfId="0" applyFont="1" applyFill="1" applyBorder="1" applyAlignment="1" applyProtection="1">
      <alignment horizontal="center" vertical="center" wrapText="1" readingOrder="1"/>
    </xf>
    <xf numFmtId="3" fontId="35" fillId="34" borderId="13" xfId="0" applyNumberFormat="1" applyFont="1" applyFill="1" applyBorder="1" applyAlignment="1" applyProtection="1">
      <alignment horizontal="right" vertical="top" wrapText="1" readingOrder="1"/>
    </xf>
    <xf numFmtId="0" fontId="32" fillId="34" borderId="15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vertical="top" wrapText="1" readingOrder="1"/>
    </xf>
    <xf numFmtId="0" fontId="35" fillId="34" borderId="15" xfId="0" applyFont="1" applyFill="1" applyBorder="1" applyAlignment="1" applyProtection="1">
      <alignment horizontal="center" vertical="top" wrapText="1" readingOrder="1"/>
    </xf>
    <xf numFmtId="169" fontId="35" fillId="34" borderId="15" xfId="0" applyNumberFormat="1" applyFont="1" applyFill="1" applyBorder="1" applyAlignment="1" applyProtection="1">
      <alignment horizontal="right" vertical="top" wrapText="1" readingOrder="1"/>
    </xf>
    <xf numFmtId="0" fontId="30" fillId="34" borderId="0" xfId="0" applyFont="1" applyFill="1" applyBorder="1" applyAlignment="1" applyProtection="1">
      <alignment horizontal="left" vertical="top" wrapText="1" readingOrder="1"/>
    </xf>
    <xf numFmtId="0" fontId="32" fillId="34" borderId="0" xfId="0" applyFont="1" applyFill="1" applyBorder="1" applyAlignment="1" applyProtection="1">
      <alignment horizontal="right" wrapText="1" readingOrder="1"/>
    </xf>
    <xf numFmtId="0" fontId="36" fillId="34" borderId="12" xfId="0" applyFont="1" applyFill="1" applyBorder="1" applyAlignment="1" applyProtection="1">
      <alignment horizontal="center" vertical="top" wrapText="1" readingOrder="1"/>
    </xf>
    <xf numFmtId="167" fontId="35" fillId="34" borderId="15" xfId="0" applyNumberFormat="1" applyFont="1" applyFill="1" applyBorder="1" applyAlignment="1" applyProtection="1">
      <alignment horizontal="right" vertical="top" wrapText="1" readingOrder="1"/>
    </xf>
    <xf numFmtId="0" fontId="35" fillId="34" borderId="0" xfId="0" applyFont="1" applyFill="1" applyBorder="1" applyAlignment="1" applyProtection="1">
      <alignment horizontal="left" vertical="center" wrapText="1" readingOrder="1"/>
    </xf>
    <xf numFmtId="166" fontId="35" fillId="34" borderId="15" xfId="0" applyNumberFormat="1" applyFont="1" applyFill="1" applyBorder="1" applyAlignment="1" applyProtection="1">
      <alignment horizontal="right" vertical="top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5" fillId="34" borderId="11" xfId="0" applyFont="1" applyFill="1" applyBorder="1" applyAlignment="1" applyProtection="1">
      <alignment horizontal="center" vertical="top" wrapText="1" readingOrder="1"/>
    </xf>
    <xf numFmtId="167" fontId="35" fillId="34" borderId="11" xfId="0" applyNumberFormat="1" applyFont="1" applyFill="1" applyBorder="1" applyAlignment="1" applyProtection="1">
      <alignment horizontal="right" vertical="top" wrapText="1" readingOrder="1"/>
    </xf>
    <xf numFmtId="3" fontId="35" fillId="34" borderId="12" xfId="0" applyNumberFormat="1" applyFont="1" applyFill="1" applyBorder="1" applyAlignment="1" applyProtection="1">
      <alignment horizontal="right" vertical="top" wrapText="1" readingOrder="1"/>
    </xf>
    <xf numFmtId="166" fontId="35" fillId="34" borderId="11" xfId="0" applyNumberFormat="1" applyFont="1" applyFill="1" applyBorder="1" applyAlignment="1" applyProtection="1">
      <alignment horizontal="right" vertical="top" wrapText="1" readingOrder="1"/>
    </xf>
    <xf numFmtId="168" fontId="35" fillId="34" borderId="15" xfId="0" applyNumberFormat="1" applyFont="1" applyFill="1" applyBorder="1" applyAlignment="1" applyProtection="1">
      <alignment horizontal="right" vertical="top" wrapText="1" readingOrder="1"/>
    </xf>
    <xf numFmtId="0" fontId="35" fillId="34" borderId="11" xfId="0" applyFont="1" applyFill="1" applyBorder="1" applyAlignment="1" applyProtection="1">
      <alignment horizontal="right" vertical="top" wrapText="1" readingOrder="1"/>
    </xf>
    <xf numFmtId="0" fontId="35" fillId="34" borderId="12" xfId="0" applyFont="1" applyFill="1" applyBorder="1" applyAlignment="1" applyProtection="1">
      <alignment horizontal="right" vertical="top" wrapText="1" readingOrder="1"/>
    </xf>
    <xf numFmtId="170" fontId="35" fillId="34" borderId="15" xfId="0" applyNumberFormat="1" applyFont="1" applyFill="1" applyBorder="1" applyAlignment="1" applyProtection="1">
      <alignment horizontal="right" vertical="top" wrapText="1" readingOrder="1"/>
    </xf>
    <xf numFmtId="0" fontId="34" fillId="34" borderId="10" xfId="0" applyFont="1" applyFill="1" applyBorder="1" applyAlignment="1" applyProtection="1">
      <alignment horizontal="left" vertical="top" wrapText="1" readingOrder="1"/>
    </xf>
    <xf numFmtId="0" fontId="39" fillId="34" borderId="10" xfId="0" applyFont="1" applyFill="1" applyBorder="1" applyAlignment="1" applyProtection="1">
      <alignment horizontal="left" vertical="top" wrapText="1" readingOrder="1"/>
    </xf>
    <xf numFmtId="169" fontId="35" fillId="34" borderId="11" xfId="0" applyNumberFormat="1" applyFont="1" applyFill="1" applyBorder="1" applyAlignment="1" applyProtection="1">
      <alignment horizontal="right" vertical="top" wrapText="1" readingOrder="1"/>
    </xf>
    <xf numFmtId="0" fontId="31" fillId="34" borderId="0" xfId="0" applyFont="1" applyFill="1" applyBorder="1" applyAlignment="1" applyProtection="1">
      <alignment horizontal="right" vertical="top" wrapText="1" readingOrder="1"/>
    </xf>
    <xf numFmtId="0" fontId="34" fillId="34" borderId="0" xfId="0" applyFont="1" applyFill="1" applyBorder="1" applyAlignment="1" applyProtection="1">
      <alignment horizontal="center" vertical="top" wrapText="1" readingOrder="1"/>
    </xf>
    <xf numFmtId="166" fontId="35" fillId="34" borderId="14" xfId="0" applyNumberFormat="1" applyFont="1" applyFill="1" applyBorder="1" applyAlignment="1" applyProtection="1">
      <alignment horizontal="right" wrapText="1" readingOrder="1"/>
    </xf>
    <xf numFmtId="168" fontId="35" fillId="34" borderId="14" xfId="0" applyNumberFormat="1" applyFont="1" applyFill="1" applyBorder="1" applyAlignment="1" applyProtection="1">
      <alignment horizontal="right" wrapText="1" readingOrder="1"/>
    </xf>
    <xf numFmtId="0" fontId="27" fillId="0" borderId="0" xfId="56" applyFont="1" applyFill="1" applyBorder="1" applyAlignment="1">
      <alignment horizontal="left" vertical="center" wrapText="1"/>
    </xf>
    <xf numFmtId="0" fontId="28" fillId="0" borderId="20" xfId="56" applyFont="1" applyFill="1" applyBorder="1" applyAlignment="1">
      <alignment horizontal="center" vertical="center"/>
    </xf>
    <xf numFmtId="0" fontId="28" fillId="0" borderId="22" xfId="56" applyFont="1" applyFill="1" applyBorder="1" applyAlignment="1">
      <alignment horizontal="center" vertical="center"/>
    </xf>
    <xf numFmtId="0" fontId="28" fillId="0" borderId="20" xfId="56" applyFont="1" applyFill="1" applyBorder="1" applyAlignment="1">
      <alignment horizontal="center" vertical="center" wrapText="1"/>
    </xf>
    <xf numFmtId="0" fontId="28" fillId="0" borderId="22" xfId="56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 indent="1"/>
    </xf>
    <xf numFmtId="0" fontId="53" fillId="0" borderId="0" xfId="0" applyFont="1" applyAlignment="1">
      <alignment horizontal="right" wrapText="1"/>
    </xf>
    <xf numFmtId="0" fontId="54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44" fillId="0" borderId="24" xfId="0" applyFont="1" applyFill="1" applyBorder="1" applyAlignment="1">
      <alignment horizontal="left" vertical="center"/>
    </xf>
    <xf numFmtId="0" fontId="44" fillId="0" borderId="28" xfId="0" applyFont="1" applyFill="1" applyBorder="1" applyAlignment="1">
      <alignment horizontal="left" vertical="center"/>
    </xf>
    <xf numFmtId="0" fontId="44" fillId="0" borderId="25" xfId="0" applyFont="1" applyFill="1" applyBorder="1" applyAlignment="1">
      <alignment horizontal="left" vertical="center"/>
    </xf>
    <xf numFmtId="0" fontId="44" fillId="0" borderId="54" xfId="0" applyFont="1" applyFill="1" applyBorder="1" applyAlignment="1">
      <alignment horizontal="left" vertical="center"/>
    </xf>
    <xf numFmtId="0" fontId="44" fillId="0" borderId="55" xfId="0" applyFont="1" applyFill="1" applyBorder="1" applyAlignment="1">
      <alignment horizontal="left" vertical="center"/>
    </xf>
    <xf numFmtId="0" fontId="44" fillId="0" borderId="56" xfId="0" applyFont="1" applyFill="1" applyBorder="1" applyAlignment="1">
      <alignment horizontal="left" vertical="center"/>
    </xf>
    <xf numFmtId="0" fontId="66" fillId="0" borderId="53" xfId="0" applyFont="1" applyFill="1" applyBorder="1" applyAlignment="1">
      <alignment horizontal="center"/>
    </xf>
    <xf numFmtId="0" fontId="66" fillId="0" borderId="44" xfId="0" applyFont="1" applyFill="1" applyBorder="1" applyAlignment="1">
      <alignment horizontal="center"/>
    </xf>
    <xf numFmtId="0" fontId="66" fillId="0" borderId="57" xfId="0" applyFont="1" applyFill="1" applyBorder="1" applyAlignment="1">
      <alignment horizontal="center"/>
    </xf>
    <xf numFmtId="0" fontId="54" fillId="0" borderId="27" xfId="0" applyFont="1" applyBorder="1" applyAlignment="1">
      <alignment horizontal="left" vertical="top" wrapText="1"/>
    </xf>
    <xf numFmtId="0" fontId="55" fillId="0" borderId="0" xfId="0" applyFont="1" applyAlignment="1">
      <alignment horizontal="center" vertical="top" wrapText="1"/>
    </xf>
    <xf numFmtId="0" fontId="25" fillId="40" borderId="20" xfId="0" applyFont="1" applyFill="1" applyBorder="1" applyAlignment="1">
      <alignment horizontal="center" vertical="center" wrapText="1"/>
    </xf>
    <xf numFmtId="0" fontId="25" fillId="40" borderId="29" xfId="0" applyFont="1" applyFill="1" applyBorder="1" applyAlignment="1">
      <alignment horizontal="center" vertical="center" wrapText="1"/>
    </xf>
    <xf numFmtId="0" fontId="25" fillId="40" borderId="24" xfId="0" applyFont="1" applyFill="1" applyBorder="1" applyAlignment="1">
      <alignment horizontal="center" vertical="center" wrapText="1"/>
    </xf>
    <xf numFmtId="0" fontId="25" fillId="40" borderId="28" xfId="0" applyFont="1" applyFill="1" applyBorder="1" applyAlignment="1">
      <alignment horizontal="center" vertical="center" wrapText="1"/>
    </xf>
    <xf numFmtId="0" fontId="25" fillId="40" borderId="25" xfId="0" applyFont="1" applyFill="1" applyBorder="1" applyAlignment="1">
      <alignment horizontal="center" vertical="center" wrapText="1"/>
    </xf>
    <xf numFmtId="0" fontId="57" fillId="0" borderId="31" xfId="0" applyFont="1" applyBorder="1" applyAlignment="1">
      <alignment horizontal="left"/>
    </xf>
    <xf numFmtId="0" fontId="57" fillId="0" borderId="32" xfId="0" applyFont="1" applyBorder="1" applyAlignment="1">
      <alignment horizontal="left"/>
    </xf>
    <xf numFmtId="0" fontId="60" fillId="0" borderId="35" xfId="0" applyFont="1" applyBorder="1" applyAlignment="1">
      <alignment horizontal="right" vertical="top" wrapText="1"/>
    </xf>
    <xf numFmtId="0" fontId="60" fillId="0" borderId="36" xfId="0" applyFont="1" applyBorder="1" applyAlignment="1">
      <alignment horizontal="right" vertical="top" wrapText="1"/>
    </xf>
    <xf numFmtId="0" fontId="60" fillId="0" borderId="37" xfId="0" applyFont="1" applyBorder="1" applyAlignment="1">
      <alignment horizontal="right" vertical="top" wrapText="1"/>
    </xf>
    <xf numFmtId="0" fontId="42" fillId="0" borderId="40" xfId="0" applyFont="1" applyFill="1" applyBorder="1" applyAlignment="1">
      <alignment horizontal="center" vertical="center"/>
    </xf>
    <xf numFmtId="0" fontId="42" fillId="0" borderId="44" xfId="0" applyFont="1" applyFill="1" applyBorder="1" applyAlignment="1">
      <alignment horizontal="center" vertical="center"/>
    </xf>
    <xf numFmtId="0" fontId="42" fillId="0" borderId="41" xfId="0" applyFont="1" applyFill="1" applyBorder="1" applyAlignment="1">
      <alignment horizontal="center" vertical="center"/>
    </xf>
    <xf numFmtId="0" fontId="42" fillId="0" borderId="42" xfId="0" applyFont="1" applyFill="1" applyBorder="1" applyAlignment="1">
      <alignment horizontal="center" vertical="center"/>
    </xf>
    <xf numFmtId="0" fontId="42" fillId="0" borderId="45" xfId="0" applyFont="1" applyFill="1" applyBorder="1" applyAlignment="1">
      <alignment horizontal="center" vertical="center"/>
    </xf>
    <xf numFmtId="0" fontId="42" fillId="0" borderId="46" xfId="0" applyFont="1" applyFill="1" applyBorder="1" applyAlignment="1">
      <alignment horizontal="center" vertical="center"/>
    </xf>
  </cellXfs>
  <cellStyles count="6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1 2" xfId="53"/>
    <cellStyle name="Обычный 2 2 2 4 2 2 3" xfId="46"/>
    <cellStyle name="Обычный 2 2 2 4 2 2 3 2 2 2" xfId="58"/>
    <cellStyle name="Обычный 2 2 2 4 2 3" xfId="52"/>
    <cellStyle name="Обычный 2 2 2 5" xfId="48"/>
    <cellStyle name="Обычный 2 2 2 5 2" xfId="56"/>
    <cellStyle name="Обычный 2 2 4 2 2" xfId="43"/>
    <cellStyle name="Обычный 2 3 2" xfId="60"/>
    <cellStyle name="Обычный 2 3 4 2 2" xfId="47"/>
    <cellStyle name="Обычный 2 3 4 2 2 2" xfId="59"/>
    <cellStyle name="Обычный 2 3 5 3" xfId="49"/>
    <cellStyle name="Обычный 3" xfId="55"/>
    <cellStyle name="Обычный 4 2 3 2 2" xfId="44"/>
    <cellStyle name="Обычный 4 3" xfId="45"/>
    <cellStyle name="Обычный_Смета №19 Здание АБК и автогаражи. 2 2" xfId="6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64" builtinId="5"/>
    <cellStyle name="Связанная ячейка" xfId="12" builtinId="24" customBuiltin="1"/>
    <cellStyle name="Текст предупреждения" xfId="14" builtinId="11" customBuiltin="1"/>
    <cellStyle name="Финансовый" xfId="63" builtinId="3"/>
    <cellStyle name="Финансовый 2" xfId="66"/>
    <cellStyle name="Финансовый 2 2" xfId="67"/>
    <cellStyle name="Финансовый 2 3" xfId="54"/>
    <cellStyle name="Финансовый 2 3 2" xfId="62"/>
    <cellStyle name="Финансовый 2 3 2 2 3" xfId="51"/>
    <cellStyle name="Финансовый 3 2 2" xfId="50"/>
    <cellStyle name="Финансовый 3 2 2 2" xfId="57"/>
    <cellStyle name="Финансовый 3 2 2 3" xfId="6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8</xdr:col>
          <xdr:colOff>495300</xdr:colOff>
          <xdr:row>3</xdr:row>
          <xdr:rowOff>28575</xdr:rowOff>
        </xdr:to>
        <xdr:sp macro="" textlink="">
          <xdr:nvSpPr>
            <xdr:cNvPr id="7175" name="Object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21</xdr:col>
          <xdr:colOff>142875</xdr:colOff>
          <xdr:row>49</xdr:row>
          <xdr:rowOff>85725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51</xdr:row>
          <xdr:rowOff>0</xdr:rowOff>
        </xdr:from>
        <xdr:to>
          <xdr:col>15</xdr:col>
          <xdr:colOff>19050</xdr:colOff>
          <xdr:row>156</xdr:row>
          <xdr:rowOff>9525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487927</xdr:colOff>
      <xdr:row>50</xdr:row>
      <xdr:rowOff>48762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23127" cy="81450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15</xdr:col>
      <xdr:colOff>239275</xdr:colOff>
      <xdr:row>101</xdr:row>
      <xdr:rowOff>20183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258175"/>
          <a:ext cx="8240275" cy="81164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448854</xdr:colOff>
      <xdr:row>149</xdr:row>
      <xdr:rowOff>77273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516350"/>
          <a:ext cx="8449854" cy="76877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-01-01-23(2026-&#1040;&#1057;7)ERG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кальная смета elx_abc"/>
      <sheetName val="ra_abc4"/>
      <sheetName val="командировочные"/>
      <sheetName val="kenml"/>
    </sheetNames>
    <sheetDataSet>
      <sheetData sheetId="0"/>
      <sheetData sheetId="1">
        <row r="57">
          <cell r="G57">
            <v>169752</v>
          </cell>
        </row>
        <row r="85">
          <cell r="G85">
            <v>1107144</v>
          </cell>
        </row>
      </sheetData>
      <sheetData sheetId="2">
        <row r="9">
          <cell r="I9">
            <v>284188.898921124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showGridLines="0" tabSelected="1" topLeftCell="A19" workbookViewId="0">
      <selection activeCell="H35" sqref="H35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ht="16.7" customHeight="1" x14ac:dyDescent="0.2">
      <c r="A1" s="203" t="s">
        <v>24</v>
      </c>
      <c r="B1" s="203" t="s">
        <v>24</v>
      </c>
      <c r="C1" s="199" t="s">
        <v>177</v>
      </c>
      <c r="D1" s="199" t="s">
        <v>177</v>
      </c>
      <c r="E1" s="199" t="s">
        <v>177</v>
      </c>
      <c r="F1" s="199" t="s">
        <v>177</v>
      </c>
      <c r="G1" s="199" t="s">
        <v>177</v>
      </c>
      <c r="H1" s="199" t="s">
        <v>177</v>
      </c>
    </row>
    <row r="2" spans="1:8" ht="16.7" customHeight="1" x14ac:dyDescent="0.2">
      <c r="A2" s="203" t="s">
        <v>0</v>
      </c>
      <c r="B2" s="203" t="s">
        <v>0</v>
      </c>
      <c r="C2" s="199" t="s">
        <v>293</v>
      </c>
      <c r="D2" s="199" t="s">
        <v>293</v>
      </c>
      <c r="E2" s="199" t="s">
        <v>293</v>
      </c>
      <c r="F2" s="199" t="s">
        <v>293</v>
      </c>
      <c r="G2" s="199" t="s">
        <v>293</v>
      </c>
      <c r="H2" s="199" t="s">
        <v>293</v>
      </c>
    </row>
    <row r="3" spans="1:8" ht="5.65" customHeight="1" x14ac:dyDescent="0.2">
      <c r="A3" s="202" t="s">
        <v>25</v>
      </c>
    </row>
    <row r="4" spans="1:8" ht="30.95" customHeight="1" x14ac:dyDescent="0.2">
      <c r="A4" s="202" t="s">
        <v>25</v>
      </c>
      <c r="B4" s="204" t="s">
        <v>357</v>
      </c>
      <c r="C4" s="204" t="s">
        <v>346</v>
      </c>
      <c r="D4" s="204" t="s">
        <v>346</v>
      </c>
      <c r="E4" s="204" t="s">
        <v>346</v>
      </c>
      <c r="F4" s="204" t="s">
        <v>346</v>
      </c>
      <c r="G4" s="204" t="s">
        <v>346</v>
      </c>
      <c r="H4" s="204" t="s">
        <v>346</v>
      </c>
    </row>
    <row r="5" spans="1:8" ht="19.7" customHeight="1" x14ac:dyDescent="0.2">
      <c r="A5" s="202" t="s">
        <v>1</v>
      </c>
      <c r="B5" s="197" t="s">
        <v>295</v>
      </c>
      <c r="C5" s="197" t="s">
        <v>295</v>
      </c>
      <c r="D5" s="197" t="s">
        <v>295</v>
      </c>
      <c r="E5" s="197" t="s">
        <v>295</v>
      </c>
      <c r="F5" s="197" t="s">
        <v>295</v>
      </c>
      <c r="G5" s="197" t="s">
        <v>295</v>
      </c>
      <c r="H5" s="197" t="s">
        <v>295</v>
      </c>
    </row>
    <row r="6" spans="1:8" ht="14.25" customHeight="1" x14ac:dyDescent="0.2">
      <c r="A6" s="202" t="s">
        <v>1</v>
      </c>
      <c r="B6" s="198" t="s">
        <v>2</v>
      </c>
      <c r="C6" s="198" t="s">
        <v>2</v>
      </c>
      <c r="D6" s="198" t="s">
        <v>2</v>
      </c>
      <c r="E6" s="198" t="s">
        <v>2</v>
      </c>
      <c r="F6" s="198" t="s">
        <v>2</v>
      </c>
      <c r="G6" s="198" t="s">
        <v>2</v>
      </c>
      <c r="H6" s="198" t="s">
        <v>2</v>
      </c>
    </row>
    <row r="7" spans="1:8" ht="16.7" customHeight="1" x14ac:dyDescent="0.2">
      <c r="A7" s="203" t="s">
        <v>19</v>
      </c>
      <c r="B7" s="203" t="s">
        <v>19</v>
      </c>
      <c r="C7" s="199" t="s">
        <v>358</v>
      </c>
      <c r="D7" s="199" t="s">
        <v>302</v>
      </c>
      <c r="E7" s="199" t="s">
        <v>302</v>
      </c>
      <c r="F7" s="199" t="s">
        <v>302</v>
      </c>
      <c r="G7" s="199" t="s">
        <v>302</v>
      </c>
      <c r="H7" s="199" t="s">
        <v>302</v>
      </c>
    </row>
    <row r="8" spans="1:8" ht="15.2" customHeight="1" x14ac:dyDescent="0.2">
      <c r="A8" s="200" t="s">
        <v>56</v>
      </c>
      <c r="B8" s="200" t="s">
        <v>56</v>
      </c>
      <c r="C8" s="200" t="s">
        <v>56</v>
      </c>
      <c r="D8" s="200" t="s">
        <v>56</v>
      </c>
      <c r="E8" s="200" t="s">
        <v>56</v>
      </c>
      <c r="F8" s="200" t="s">
        <v>56</v>
      </c>
      <c r="G8" s="200" t="s">
        <v>56</v>
      </c>
      <c r="H8" s="200" t="s">
        <v>56</v>
      </c>
    </row>
    <row r="9" spans="1:8" ht="16.7" customHeight="1" x14ac:dyDescent="0.2">
      <c r="A9" s="201" t="s">
        <v>57</v>
      </c>
      <c r="B9" s="201" t="s">
        <v>57</v>
      </c>
      <c r="C9" s="201" t="s">
        <v>57</v>
      </c>
      <c r="D9" s="201" t="s">
        <v>57</v>
      </c>
      <c r="E9" s="201" t="s">
        <v>57</v>
      </c>
      <c r="F9" s="201" t="s">
        <v>57</v>
      </c>
      <c r="G9" s="201" t="s">
        <v>57</v>
      </c>
      <c r="H9" s="201" t="s">
        <v>57</v>
      </c>
    </row>
    <row r="10" spans="1:8" ht="16.7" customHeight="1" x14ac:dyDescent="0.2">
      <c r="A10" s="208" t="s">
        <v>58</v>
      </c>
      <c r="B10" s="208" t="s">
        <v>59</v>
      </c>
      <c r="C10" s="208" t="s">
        <v>20</v>
      </c>
      <c r="D10" s="208" t="s">
        <v>3</v>
      </c>
      <c r="E10" s="208" t="s">
        <v>4</v>
      </c>
      <c r="F10" s="208" t="s">
        <v>5</v>
      </c>
      <c r="G10" s="208" t="s">
        <v>5</v>
      </c>
      <c r="H10" s="209" t="s">
        <v>5</v>
      </c>
    </row>
    <row r="11" spans="1:8" ht="57.4" customHeight="1" x14ac:dyDescent="0.2">
      <c r="A11" s="208" t="s">
        <v>58</v>
      </c>
      <c r="B11" s="208" t="s">
        <v>59</v>
      </c>
      <c r="C11" s="208" t="s">
        <v>20</v>
      </c>
      <c r="D11" s="208" t="s">
        <v>3</v>
      </c>
      <c r="E11" s="208" t="s">
        <v>4</v>
      </c>
      <c r="F11" s="178" t="s">
        <v>60</v>
      </c>
      <c r="G11" s="178" t="s">
        <v>61</v>
      </c>
      <c r="H11" s="196" t="s">
        <v>62</v>
      </c>
    </row>
    <row r="12" spans="1:8" ht="15.2" customHeight="1" x14ac:dyDescent="0.2">
      <c r="A12" s="178" t="s">
        <v>6</v>
      </c>
      <c r="B12" s="178" t="s">
        <v>7</v>
      </c>
      <c r="C12" s="178" t="s">
        <v>14</v>
      </c>
      <c r="D12" s="178" t="s">
        <v>8</v>
      </c>
      <c r="E12" s="178" t="s">
        <v>13</v>
      </c>
      <c r="F12" s="178" t="s">
        <v>9</v>
      </c>
      <c r="G12" s="178" t="s">
        <v>22</v>
      </c>
      <c r="H12" s="196" t="s">
        <v>30</v>
      </c>
    </row>
    <row r="13" spans="1:8" ht="36" x14ac:dyDescent="0.2">
      <c r="A13" s="43" t="s">
        <v>6</v>
      </c>
      <c r="B13" s="43" t="s">
        <v>347</v>
      </c>
      <c r="C13" s="65" t="s">
        <v>297</v>
      </c>
      <c r="D13" s="43" t="s">
        <v>90</v>
      </c>
      <c r="E13" s="66">
        <v>0.67</v>
      </c>
      <c r="F13" s="70">
        <v>54.9</v>
      </c>
      <c r="G13" s="67">
        <v>1.1200000000000001</v>
      </c>
      <c r="H13" s="71">
        <v>41.2</v>
      </c>
    </row>
    <row r="14" spans="1:8" ht="24" x14ac:dyDescent="0.2">
      <c r="A14" s="43" t="s">
        <v>7</v>
      </c>
      <c r="B14" s="43" t="s">
        <v>348</v>
      </c>
      <c r="C14" s="65" t="s">
        <v>213</v>
      </c>
      <c r="D14" s="43" t="s">
        <v>90</v>
      </c>
      <c r="E14" s="66">
        <v>0.67</v>
      </c>
      <c r="F14" s="70">
        <v>73.599999999999994</v>
      </c>
      <c r="G14" s="67">
        <v>1.1200000000000001</v>
      </c>
      <c r="H14" s="71">
        <v>55.23</v>
      </c>
    </row>
    <row r="15" spans="1:8" ht="36" x14ac:dyDescent="0.2">
      <c r="A15" s="43" t="s">
        <v>14</v>
      </c>
      <c r="B15" s="43" t="s">
        <v>347</v>
      </c>
      <c r="C15" s="65" t="s">
        <v>298</v>
      </c>
      <c r="D15" s="43" t="s">
        <v>90</v>
      </c>
      <c r="E15" s="66">
        <v>1.25</v>
      </c>
      <c r="F15" s="70">
        <v>54.9</v>
      </c>
      <c r="G15" s="67">
        <v>1.1200000000000001</v>
      </c>
      <c r="H15" s="71">
        <v>76.86</v>
      </c>
    </row>
    <row r="16" spans="1:8" ht="24" x14ac:dyDescent="0.2">
      <c r="A16" s="43" t="s">
        <v>8</v>
      </c>
      <c r="B16" s="43" t="s">
        <v>349</v>
      </c>
      <c r="C16" s="65" t="s">
        <v>306</v>
      </c>
      <c r="D16" s="43" t="s">
        <v>90</v>
      </c>
      <c r="E16" s="66">
        <v>1.25</v>
      </c>
      <c r="F16" s="66">
        <v>5.42</v>
      </c>
      <c r="G16" s="67">
        <v>1.1200000000000001</v>
      </c>
      <c r="H16" s="71">
        <v>7.59</v>
      </c>
    </row>
    <row r="17" spans="1:8" ht="24" x14ac:dyDescent="0.2">
      <c r="A17" s="43" t="s">
        <v>13</v>
      </c>
      <c r="B17" s="43" t="s">
        <v>350</v>
      </c>
      <c r="C17" s="65" t="s">
        <v>204</v>
      </c>
      <c r="D17" s="43" t="s">
        <v>11</v>
      </c>
      <c r="E17" s="66">
        <v>1.25</v>
      </c>
      <c r="F17" s="66">
        <v>1.34</v>
      </c>
      <c r="G17" s="67">
        <v>1.1200000000000001</v>
      </c>
      <c r="H17" s="71">
        <v>1.88</v>
      </c>
    </row>
    <row r="18" spans="1:8" ht="36" x14ac:dyDescent="0.2">
      <c r="A18" s="43" t="s">
        <v>9</v>
      </c>
      <c r="B18" s="43" t="s">
        <v>351</v>
      </c>
      <c r="C18" s="65" t="s">
        <v>290</v>
      </c>
      <c r="D18" s="43" t="s">
        <v>90</v>
      </c>
      <c r="E18" s="66">
        <v>0.19</v>
      </c>
      <c r="F18" s="68">
        <v>95</v>
      </c>
      <c r="G18" s="67">
        <v>1.1200000000000001</v>
      </c>
      <c r="H18" s="71">
        <v>20.22</v>
      </c>
    </row>
    <row r="19" spans="1:8" ht="24" x14ac:dyDescent="0.2">
      <c r="A19" s="43" t="s">
        <v>22</v>
      </c>
      <c r="B19" s="43" t="s">
        <v>352</v>
      </c>
      <c r="C19" s="65" t="s">
        <v>292</v>
      </c>
      <c r="D19" s="43" t="s">
        <v>90</v>
      </c>
      <c r="E19" s="66">
        <v>0.19</v>
      </c>
      <c r="F19" s="70">
        <v>35.9</v>
      </c>
      <c r="G19" s="67">
        <v>1.1200000000000001</v>
      </c>
      <c r="H19" s="71">
        <v>7.64</v>
      </c>
    </row>
    <row r="20" spans="1:8" ht="36" x14ac:dyDescent="0.2">
      <c r="A20" s="43" t="s">
        <v>30</v>
      </c>
      <c r="B20" s="43" t="s">
        <v>353</v>
      </c>
      <c r="C20" s="65" t="s">
        <v>279</v>
      </c>
      <c r="D20" s="43" t="s">
        <v>90</v>
      </c>
      <c r="E20" s="66">
        <v>0.06</v>
      </c>
      <c r="F20" s="68">
        <v>120</v>
      </c>
      <c r="G20" s="67">
        <v>1.1200000000000001</v>
      </c>
      <c r="H20" s="71">
        <v>8.06</v>
      </c>
    </row>
    <row r="21" spans="1:8" ht="24" x14ac:dyDescent="0.2">
      <c r="A21" s="43" t="s">
        <v>31</v>
      </c>
      <c r="B21" s="43" t="s">
        <v>354</v>
      </c>
      <c r="C21" s="65" t="s">
        <v>284</v>
      </c>
      <c r="D21" s="43" t="s">
        <v>90</v>
      </c>
      <c r="E21" s="66">
        <v>0.06</v>
      </c>
      <c r="F21" s="70">
        <v>28.9</v>
      </c>
      <c r="G21" s="67">
        <v>1.1200000000000001</v>
      </c>
      <c r="H21" s="71">
        <v>1.94</v>
      </c>
    </row>
    <row r="22" spans="1:8" ht="24" x14ac:dyDescent="0.2">
      <c r="A22" s="43" t="s">
        <v>32</v>
      </c>
      <c r="B22" s="43" t="s">
        <v>355</v>
      </c>
      <c r="C22" s="65" t="s">
        <v>104</v>
      </c>
      <c r="D22" s="43" t="s">
        <v>105</v>
      </c>
      <c r="E22" s="66">
        <v>54.25</v>
      </c>
      <c r="F22" s="69">
        <v>2.9499999999999998E-2</v>
      </c>
      <c r="G22" s="67">
        <v>1.06</v>
      </c>
      <c r="H22" s="71">
        <v>1.7</v>
      </c>
    </row>
    <row r="23" spans="1:8" ht="24" x14ac:dyDescent="0.2">
      <c r="A23" s="43" t="s">
        <v>33</v>
      </c>
      <c r="B23" s="43" t="s">
        <v>356</v>
      </c>
      <c r="C23" s="65" t="s">
        <v>220</v>
      </c>
      <c r="D23" s="43" t="s">
        <v>105</v>
      </c>
      <c r="E23" s="70">
        <v>108.5</v>
      </c>
      <c r="F23" s="69">
        <v>2.1299999999999999E-2</v>
      </c>
      <c r="G23" s="67">
        <v>1.06</v>
      </c>
      <c r="H23" s="71">
        <v>2.4500000000000002</v>
      </c>
    </row>
    <row r="24" spans="1:8" x14ac:dyDescent="0.2">
      <c r="A24" s="207" t="s">
        <v>63</v>
      </c>
      <c r="B24" s="207" t="s">
        <v>63</v>
      </c>
      <c r="C24" s="207" t="s">
        <v>63</v>
      </c>
      <c r="D24" s="207" t="s">
        <v>63</v>
      </c>
      <c r="E24" s="207" t="s">
        <v>63</v>
      </c>
      <c r="F24" s="207" t="s">
        <v>63</v>
      </c>
      <c r="G24" s="207" t="s">
        <v>63</v>
      </c>
      <c r="H24" s="121">
        <v>224.77</v>
      </c>
    </row>
    <row r="25" spans="1:8" x14ac:dyDescent="0.2">
      <c r="A25" s="73"/>
      <c r="B25" s="74"/>
      <c r="C25" s="75" t="s">
        <v>148</v>
      </c>
      <c r="D25" s="76"/>
      <c r="E25" s="77"/>
      <c r="F25" s="77"/>
      <c r="G25" s="77"/>
      <c r="H25" s="78">
        <f>H24</f>
        <v>224.77</v>
      </c>
    </row>
    <row r="26" spans="1:8" x14ac:dyDescent="0.2">
      <c r="A26" s="77"/>
      <c r="B26" s="74"/>
      <c r="C26" s="79" t="s">
        <v>149</v>
      </c>
      <c r="D26" s="205" t="s">
        <v>150</v>
      </c>
      <c r="E26" s="206"/>
      <c r="F26" s="80"/>
      <c r="G26" s="80"/>
      <c r="H26" s="81">
        <v>6701</v>
      </c>
    </row>
    <row r="27" spans="1:8" x14ac:dyDescent="0.2">
      <c r="A27" s="77"/>
      <c r="B27" s="77"/>
      <c r="C27" s="82" t="s">
        <v>151</v>
      </c>
      <c r="D27" s="83"/>
      <c r="E27" s="77"/>
      <c r="F27" s="77"/>
      <c r="G27" s="77"/>
      <c r="H27" s="84">
        <f>H25*H26</f>
        <v>1506184</v>
      </c>
    </row>
    <row r="28" spans="1:8" ht="24" x14ac:dyDescent="0.2">
      <c r="A28" s="77"/>
      <c r="B28" s="77"/>
      <c r="C28" s="82" t="s">
        <v>170</v>
      </c>
      <c r="D28" s="83"/>
      <c r="E28" s="77"/>
      <c r="F28" s="77">
        <v>1.048</v>
      </c>
      <c r="G28" s="77"/>
      <c r="H28" s="84">
        <f>'РС '!I80*ЦСЦЭ!F28*1.05</f>
        <v>237020</v>
      </c>
    </row>
    <row r="29" spans="1:8" ht="24" x14ac:dyDescent="0.2">
      <c r="A29" s="77"/>
      <c r="B29" s="77"/>
      <c r="C29" s="82" t="s">
        <v>171</v>
      </c>
      <c r="D29" s="83"/>
      <c r="E29" s="77"/>
      <c r="F29" s="77">
        <v>1.048</v>
      </c>
      <c r="G29" s="77"/>
      <c r="H29" s="84">
        <v>0</v>
      </c>
    </row>
    <row r="30" spans="1:8" x14ac:dyDescent="0.2">
      <c r="A30" s="77"/>
      <c r="B30" s="77"/>
      <c r="C30" s="85" t="s">
        <v>152</v>
      </c>
      <c r="D30" s="83"/>
      <c r="E30" s="77"/>
      <c r="F30" s="77"/>
      <c r="G30" s="77"/>
      <c r="H30" s="84"/>
    </row>
    <row r="31" spans="1:8" x14ac:dyDescent="0.2">
      <c r="A31" s="77"/>
      <c r="B31" s="77"/>
      <c r="C31" s="85" t="s">
        <v>172</v>
      </c>
      <c r="D31" s="83"/>
      <c r="E31" s="77"/>
      <c r="F31" s="77"/>
      <c r="G31" s="77"/>
      <c r="H31" s="86">
        <f>H30*1.08</f>
        <v>0</v>
      </c>
    </row>
    <row r="32" spans="1:8" x14ac:dyDescent="0.2">
      <c r="A32" s="77"/>
      <c r="B32" s="77"/>
      <c r="C32" s="85" t="s">
        <v>153</v>
      </c>
      <c r="D32" s="83"/>
      <c r="E32" s="77"/>
      <c r="F32" s="77"/>
      <c r="G32" s="77"/>
      <c r="H32" s="86">
        <v>0</v>
      </c>
    </row>
    <row r="33" spans="1:8" x14ac:dyDescent="0.2">
      <c r="A33" s="77"/>
      <c r="B33" s="77"/>
      <c r="C33" s="85" t="s">
        <v>154</v>
      </c>
      <c r="D33" s="83"/>
      <c r="E33" s="77"/>
      <c r="F33" s="77"/>
      <c r="G33" s="77"/>
      <c r="H33" s="86">
        <f>КР!I9</f>
        <v>810802</v>
      </c>
    </row>
    <row r="34" spans="1:8" x14ac:dyDescent="0.2">
      <c r="A34" s="77"/>
      <c r="B34" s="77"/>
      <c r="C34" s="85" t="s">
        <v>155</v>
      </c>
      <c r="D34" s="83"/>
      <c r="E34" s="77"/>
      <c r="F34" s="77"/>
      <c r="G34" s="77"/>
      <c r="H34" s="86">
        <v>0</v>
      </c>
    </row>
    <row r="35" spans="1:8" x14ac:dyDescent="0.2">
      <c r="A35" s="77"/>
      <c r="B35" s="77"/>
      <c r="C35" s="87" t="s">
        <v>156</v>
      </c>
      <c r="D35" s="88"/>
      <c r="E35" s="89"/>
      <c r="F35" s="89"/>
      <c r="G35" s="89"/>
      <c r="H35" s="90">
        <f>H27+H28+H29+H31+H32+H33+H34</f>
        <v>2554006</v>
      </c>
    </row>
    <row r="36" spans="1:8" x14ac:dyDescent="0.2">
      <c r="A36" s="77"/>
      <c r="B36" s="77"/>
      <c r="C36" s="87" t="s">
        <v>157</v>
      </c>
      <c r="D36" s="88"/>
      <c r="E36" s="89"/>
      <c r="F36" s="89"/>
      <c r="G36" s="89"/>
      <c r="H36" s="91">
        <f>(H30+H32)/H35</f>
        <v>0</v>
      </c>
    </row>
    <row r="37" spans="1:8" x14ac:dyDescent="0.2">
      <c r="A37" s="77"/>
      <c r="B37" s="77"/>
      <c r="C37" s="92"/>
      <c r="D37" s="77"/>
      <c r="E37" s="77"/>
      <c r="F37" s="77"/>
      <c r="G37" s="77"/>
      <c r="H37" s="93"/>
    </row>
    <row r="38" spans="1:8" ht="24" x14ac:dyDescent="0.2">
      <c r="A38" s="77"/>
      <c r="B38" s="77"/>
      <c r="C38" s="92" t="s">
        <v>158</v>
      </c>
      <c r="D38" s="77"/>
      <c r="E38" s="77"/>
      <c r="F38" s="77">
        <v>1.048</v>
      </c>
      <c r="G38" s="77"/>
      <c r="H38" s="93">
        <f>'РС '!I135*ЦСЦЭ!F38</f>
        <v>1078120</v>
      </c>
    </row>
    <row r="39" spans="1:8" x14ac:dyDescent="0.2">
      <c r="A39" s="77"/>
      <c r="B39" s="77"/>
      <c r="C39" s="92" t="s">
        <v>159</v>
      </c>
      <c r="D39" s="77"/>
      <c r="E39" s="77"/>
      <c r="F39" s="77"/>
      <c r="G39" s="77"/>
      <c r="H39" s="93">
        <v>0</v>
      </c>
    </row>
    <row r="40" spans="1:8" x14ac:dyDescent="0.2">
      <c r="A40" s="77"/>
      <c r="B40" s="77"/>
      <c r="C40" s="92" t="s">
        <v>160</v>
      </c>
      <c r="D40" s="77"/>
      <c r="E40" s="77"/>
      <c r="F40" s="77"/>
      <c r="G40" s="77"/>
      <c r="H40" s="93">
        <v>0</v>
      </c>
    </row>
    <row r="41" spans="1:8" x14ac:dyDescent="0.2">
      <c r="A41" s="77"/>
      <c r="B41" s="77"/>
      <c r="C41" s="92" t="s">
        <v>161</v>
      </c>
      <c r="D41" s="77"/>
      <c r="E41" s="77"/>
      <c r="F41" s="77"/>
      <c r="G41" s="77"/>
      <c r="H41" s="93">
        <f>H35+H38+H39+H40</f>
        <v>3632126</v>
      </c>
    </row>
    <row r="42" spans="1:8" x14ac:dyDescent="0.2">
      <c r="A42" s="94"/>
      <c r="B42" s="94"/>
      <c r="C42" s="95"/>
      <c r="D42" s="94"/>
      <c r="E42" s="94"/>
      <c r="F42" s="94"/>
      <c r="G42" s="94"/>
      <c r="H42" s="96"/>
    </row>
    <row r="43" spans="1:8" x14ac:dyDescent="0.2">
      <c r="A43" s="97"/>
      <c r="B43" s="98" t="s">
        <v>162</v>
      </c>
      <c r="C43" s="99"/>
      <c r="D43" s="100"/>
      <c r="E43" s="101"/>
      <c r="F43" s="102"/>
      <c r="G43" s="103"/>
      <c r="H43" s="99"/>
    </row>
    <row r="44" spans="1:8" x14ac:dyDescent="0.2">
      <c r="A44" s="97"/>
      <c r="B44" s="104" t="s">
        <v>163</v>
      </c>
      <c r="C44" s="104"/>
      <c r="D44" s="105"/>
      <c r="E44" s="104"/>
      <c r="F44" s="106" t="s">
        <v>164</v>
      </c>
      <c r="G44" s="107"/>
      <c r="H44" s="108" t="s">
        <v>228</v>
      </c>
    </row>
    <row r="45" spans="1:8" x14ac:dyDescent="0.2">
      <c r="A45" s="109"/>
      <c r="B45" s="110" t="s">
        <v>165</v>
      </c>
      <c r="C45" s="99"/>
      <c r="D45" s="99"/>
      <c r="E45" s="99"/>
      <c r="F45" s="111"/>
      <c r="G45" s="99"/>
      <c r="H45" s="112"/>
    </row>
    <row r="46" spans="1:8" x14ac:dyDescent="0.2">
      <c r="A46" s="99"/>
      <c r="B46" s="113"/>
      <c r="C46" s="99"/>
      <c r="D46" s="99"/>
      <c r="E46" s="99"/>
      <c r="F46" s="111"/>
      <c r="G46" s="99"/>
      <c r="H46" s="112"/>
    </row>
    <row r="47" spans="1:8" x14ac:dyDescent="0.2">
      <c r="A47" s="99"/>
      <c r="B47" s="113" t="s">
        <v>166</v>
      </c>
      <c r="C47" s="99"/>
      <c r="D47" s="99"/>
      <c r="E47" s="99"/>
      <c r="F47" s="111" t="s">
        <v>167</v>
      </c>
      <c r="G47" s="99"/>
      <c r="H47" s="114" t="str">
        <f>H44</f>
        <v>01.02.2026г.</v>
      </c>
    </row>
    <row r="48" spans="1:8" x14ac:dyDescent="0.2">
      <c r="A48" s="99"/>
      <c r="B48" s="100"/>
      <c r="C48" s="99"/>
      <c r="D48" s="99"/>
      <c r="E48" s="99"/>
      <c r="F48" s="111"/>
      <c r="G48" s="99"/>
      <c r="H48" s="112"/>
    </row>
    <row r="49" spans="1:8" x14ac:dyDescent="0.2">
      <c r="A49" s="99"/>
      <c r="B49" s="113" t="s">
        <v>168</v>
      </c>
      <c r="C49" s="99"/>
      <c r="D49" s="99"/>
      <c r="E49" s="99"/>
      <c r="F49" s="111" t="s">
        <v>169</v>
      </c>
      <c r="G49" s="99"/>
      <c r="H49" s="114" t="str">
        <f>H47</f>
        <v>01.02.2026г.</v>
      </c>
    </row>
  </sheetData>
  <mergeCells count="21">
    <mergeCell ref="D26:E26"/>
    <mergeCell ref="A24:G24"/>
    <mergeCell ref="C10:C11"/>
    <mergeCell ref="D10:D11"/>
    <mergeCell ref="E10:E11"/>
    <mergeCell ref="F10:H10"/>
    <mergeCell ref="A10:A11"/>
    <mergeCell ref="B10:B11"/>
    <mergeCell ref="A1:B1"/>
    <mergeCell ref="A2:B2"/>
    <mergeCell ref="C1:H1"/>
    <mergeCell ref="C2:H2"/>
    <mergeCell ref="B4:H4"/>
    <mergeCell ref="A3:A4"/>
    <mergeCell ref="B5:H5"/>
    <mergeCell ref="B6:H6"/>
    <mergeCell ref="C7:H7"/>
    <mergeCell ref="A8:H8"/>
    <mergeCell ref="A9:H9"/>
    <mergeCell ref="A5:A6"/>
    <mergeCell ref="A7:B7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3"/>
  <sheetViews>
    <sheetView showGridLines="0" topLeftCell="A103" workbookViewId="0">
      <selection activeCell="I135" sqref="I135"/>
    </sheetView>
  </sheetViews>
  <sheetFormatPr defaultRowHeight="12.75" x14ac:dyDescent="0.2"/>
  <cols>
    <col min="1" max="1" width="8.33203125" style="1" customWidth="1"/>
    <col min="2" max="2" width="16.6640625" style="1" customWidth="1"/>
    <col min="3" max="3" width="59.5" style="1" customWidth="1"/>
    <col min="4" max="4" width="14" style="1" customWidth="1"/>
    <col min="5" max="9" width="15.33203125" style="1" customWidth="1"/>
    <col min="10" max="10" width="11.6640625" style="1" bestFit="1" customWidth="1"/>
    <col min="11" max="16384" width="9.33203125" style="1"/>
  </cols>
  <sheetData>
    <row r="1" spans="1:9" ht="24.95" customHeight="1" x14ac:dyDescent="0.2">
      <c r="A1" s="215" t="s">
        <v>123</v>
      </c>
      <c r="B1" s="215" t="s">
        <v>123</v>
      </c>
      <c r="C1" s="215" t="s">
        <v>123</v>
      </c>
      <c r="G1" s="216" t="s">
        <v>124</v>
      </c>
      <c r="H1" s="216" t="s">
        <v>124</v>
      </c>
      <c r="I1" s="216" t="s">
        <v>124</v>
      </c>
    </row>
    <row r="2" spans="1:9" ht="15.2" customHeight="1" x14ac:dyDescent="0.2">
      <c r="A2" s="203" t="s">
        <v>24</v>
      </c>
      <c r="B2" s="203" t="s">
        <v>24</v>
      </c>
      <c r="C2" s="199" t="s">
        <v>177</v>
      </c>
      <c r="D2" s="199" t="s">
        <v>177</v>
      </c>
      <c r="E2" s="199" t="s">
        <v>177</v>
      </c>
      <c r="F2" s="199" t="s">
        <v>177</v>
      </c>
      <c r="G2" s="199" t="s">
        <v>177</v>
      </c>
      <c r="H2" s="199" t="s">
        <v>177</v>
      </c>
      <c r="I2" s="199" t="s">
        <v>177</v>
      </c>
    </row>
    <row r="3" spans="1:9" ht="15.2" customHeight="1" x14ac:dyDescent="0.2">
      <c r="A3" s="203" t="s">
        <v>0</v>
      </c>
      <c r="B3" s="203" t="s">
        <v>0</v>
      </c>
      <c r="C3" s="199" t="s">
        <v>293</v>
      </c>
      <c r="D3" s="199" t="s">
        <v>293</v>
      </c>
      <c r="E3" s="199" t="s">
        <v>293</v>
      </c>
      <c r="F3" s="199" t="s">
        <v>293</v>
      </c>
      <c r="G3" s="199" t="s">
        <v>293</v>
      </c>
      <c r="H3" s="199" t="s">
        <v>293</v>
      </c>
      <c r="I3" s="199" t="s">
        <v>293</v>
      </c>
    </row>
    <row r="4" spans="1:9" ht="15.2" customHeight="1" x14ac:dyDescent="0.2">
      <c r="A4" s="203" t="s">
        <v>125</v>
      </c>
      <c r="B4" s="203" t="s">
        <v>125</v>
      </c>
      <c r="C4" s="203" t="s">
        <v>25</v>
      </c>
      <c r="D4" s="203" t="s">
        <v>25</v>
      </c>
      <c r="E4" s="203" t="s">
        <v>25</v>
      </c>
      <c r="F4" s="203" t="s">
        <v>25</v>
      </c>
      <c r="G4" s="203" t="s">
        <v>25</v>
      </c>
      <c r="H4" s="203" t="s">
        <v>25</v>
      </c>
      <c r="I4" s="203" t="s">
        <v>25</v>
      </c>
    </row>
    <row r="5" spans="1:9" ht="35.450000000000003" customHeight="1" x14ac:dyDescent="0.2">
      <c r="A5" s="204" t="s">
        <v>359</v>
      </c>
      <c r="B5" s="204" t="s">
        <v>344</v>
      </c>
      <c r="C5" s="204" t="s">
        <v>344</v>
      </c>
      <c r="D5" s="204" t="s">
        <v>344</v>
      </c>
      <c r="E5" s="204" t="s">
        <v>344</v>
      </c>
      <c r="F5" s="204" t="s">
        <v>344</v>
      </c>
      <c r="G5" s="204" t="s">
        <v>344</v>
      </c>
      <c r="H5" s="204" t="s">
        <v>344</v>
      </c>
      <c r="I5" s="204" t="s">
        <v>344</v>
      </c>
    </row>
    <row r="6" spans="1:9" ht="15.2" customHeight="1" x14ac:dyDescent="0.2">
      <c r="A6" s="180" t="s">
        <v>1</v>
      </c>
      <c r="B6" s="199" t="s">
        <v>295</v>
      </c>
      <c r="C6" s="199" t="s">
        <v>295</v>
      </c>
      <c r="D6" s="199" t="s">
        <v>295</v>
      </c>
      <c r="E6" s="199" t="s">
        <v>295</v>
      </c>
      <c r="F6" s="199" t="s">
        <v>295</v>
      </c>
      <c r="G6" s="199" t="s">
        <v>295</v>
      </c>
      <c r="H6" s="199" t="s">
        <v>295</v>
      </c>
      <c r="I6" s="199" t="s">
        <v>295</v>
      </c>
    </row>
    <row r="7" spans="1:9" ht="17.100000000000001" customHeight="1" x14ac:dyDescent="0.2">
      <c r="A7" s="203" t="s">
        <v>19</v>
      </c>
      <c r="B7" s="203" t="s">
        <v>19</v>
      </c>
      <c r="C7" s="199" t="s">
        <v>361</v>
      </c>
      <c r="D7" s="199" t="s">
        <v>302</v>
      </c>
      <c r="E7" s="199" t="s">
        <v>302</v>
      </c>
      <c r="F7" s="199" t="s">
        <v>302</v>
      </c>
      <c r="G7" s="199" t="s">
        <v>302</v>
      </c>
      <c r="H7" s="199" t="s">
        <v>302</v>
      </c>
      <c r="I7" s="199" t="s">
        <v>302</v>
      </c>
    </row>
    <row r="8" spans="1:9" ht="15.95" customHeight="1" x14ac:dyDescent="0.2">
      <c r="A8" s="219" t="s">
        <v>57</v>
      </c>
      <c r="B8" s="219" t="s">
        <v>57</v>
      </c>
      <c r="C8" s="219" t="s">
        <v>57</v>
      </c>
      <c r="D8" s="219" t="s">
        <v>57</v>
      </c>
      <c r="E8" s="219" t="s">
        <v>57</v>
      </c>
      <c r="F8" s="219" t="s">
        <v>57</v>
      </c>
      <c r="G8" s="219" t="s">
        <v>57</v>
      </c>
      <c r="H8" s="219" t="s">
        <v>57</v>
      </c>
      <c r="I8" s="59" t="s">
        <v>10</v>
      </c>
    </row>
    <row r="9" spans="1:9" ht="43.7" customHeight="1" x14ac:dyDescent="0.2">
      <c r="A9" s="208" t="s">
        <v>126</v>
      </c>
      <c r="B9" s="208" t="s">
        <v>127</v>
      </c>
      <c r="C9" s="208" t="s">
        <v>128</v>
      </c>
      <c r="D9" s="208" t="s">
        <v>3</v>
      </c>
      <c r="E9" s="208" t="s">
        <v>129</v>
      </c>
      <c r="F9" s="178" t="s">
        <v>130</v>
      </c>
      <c r="G9" s="178" t="s">
        <v>131</v>
      </c>
      <c r="H9" s="178" t="s">
        <v>132</v>
      </c>
      <c r="I9" s="208" t="s">
        <v>133</v>
      </c>
    </row>
    <row r="10" spans="1:9" ht="16.7" customHeight="1" x14ac:dyDescent="0.2">
      <c r="A10" s="208" t="s">
        <v>126</v>
      </c>
      <c r="B10" s="208" t="s">
        <v>127</v>
      </c>
      <c r="C10" s="208" t="s">
        <v>128</v>
      </c>
      <c r="D10" s="208" t="s">
        <v>3</v>
      </c>
      <c r="E10" s="208" t="s">
        <v>129</v>
      </c>
      <c r="F10" s="178" t="s">
        <v>134</v>
      </c>
      <c r="G10" s="178" t="s">
        <v>134</v>
      </c>
      <c r="H10" s="178" t="s">
        <v>135</v>
      </c>
      <c r="I10" s="208" t="s">
        <v>133</v>
      </c>
    </row>
    <row r="11" spans="1:9" ht="15.95" customHeight="1" x14ac:dyDescent="0.2">
      <c r="A11" s="60" t="s">
        <v>6</v>
      </c>
      <c r="B11" s="60" t="s">
        <v>7</v>
      </c>
      <c r="C11" s="60" t="s">
        <v>14</v>
      </c>
      <c r="D11" s="60" t="s">
        <v>8</v>
      </c>
      <c r="E11" s="60" t="s">
        <v>13</v>
      </c>
      <c r="F11" s="60" t="s">
        <v>9</v>
      </c>
      <c r="G11" s="60" t="s">
        <v>22</v>
      </c>
      <c r="H11" s="60" t="s">
        <v>30</v>
      </c>
      <c r="I11" s="60" t="s">
        <v>31</v>
      </c>
    </row>
    <row r="12" spans="1:9" ht="16.7" customHeight="1" x14ac:dyDescent="0.2">
      <c r="A12" s="217" t="s">
        <v>136</v>
      </c>
      <c r="B12" s="217" t="s">
        <v>136</v>
      </c>
      <c r="C12" s="217" t="s">
        <v>136</v>
      </c>
      <c r="D12" s="217" t="s">
        <v>136</v>
      </c>
      <c r="E12" s="217" t="s">
        <v>136</v>
      </c>
      <c r="F12" s="217" t="s">
        <v>136</v>
      </c>
      <c r="G12" s="217" t="s">
        <v>136</v>
      </c>
      <c r="H12" s="217" t="s">
        <v>136</v>
      </c>
      <c r="I12" s="217" t="s">
        <v>136</v>
      </c>
    </row>
    <row r="13" spans="1:9" ht="15.2" customHeight="1" x14ac:dyDescent="0.2">
      <c r="A13" s="211" t="s">
        <v>6</v>
      </c>
      <c r="B13" s="211" t="s">
        <v>116</v>
      </c>
      <c r="C13" s="212" t="s">
        <v>117</v>
      </c>
      <c r="D13" s="213" t="s">
        <v>28</v>
      </c>
      <c r="E13" s="218">
        <v>2.4497</v>
      </c>
      <c r="F13" s="61">
        <v>5240</v>
      </c>
      <c r="G13" s="62" t="s">
        <v>29</v>
      </c>
      <c r="H13" s="62" t="s">
        <v>29</v>
      </c>
      <c r="I13" s="210">
        <v>12836</v>
      </c>
    </row>
    <row r="14" spans="1:9" ht="15.95" customHeight="1" x14ac:dyDescent="0.2">
      <c r="A14" s="211" t="s">
        <v>6</v>
      </c>
      <c r="B14" s="211" t="s">
        <v>116</v>
      </c>
      <c r="C14" s="212" t="s">
        <v>117</v>
      </c>
      <c r="D14" s="213" t="s">
        <v>28</v>
      </c>
      <c r="E14" s="218"/>
      <c r="F14" s="62" t="s">
        <v>29</v>
      </c>
      <c r="G14" s="62" t="s">
        <v>29</v>
      </c>
      <c r="H14" s="62" t="s">
        <v>29</v>
      </c>
      <c r="I14" s="210"/>
    </row>
    <row r="15" spans="1:9" ht="15.95" customHeight="1" x14ac:dyDescent="0.2">
      <c r="A15" s="211" t="s">
        <v>7</v>
      </c>
      <c r="B15" s="211" t="s">
        <v>214</v>
      </c>
      <c r="C15" s="212" t="s">
        <v>215</v>
      </c>
      <c r="D15" s="213" t="s">
        <v>28</v>
      </c>
      <c r="E15" s="218">
        <v>55.229399999999998</v>
      </c>
      <c r="F15" s="61">
        <v>5290</v>
      </c>
      <c r="G15" s="62" t="s">
        <v>29</v>
      </c>
      <c r="H15" s="62" t="s">
        <v>29</v>
      </c>
      <c r="I15" s="210">
        <v>292164</v>
      </c>
    </row>
    <row r="16" spans="1:9" ht="15.95" customHeight="1" x14ac:dyDescent="0.2">
      <c r="A16" s="211" t="s">
        <v>7</v>
      </c>
      <c r="B16" s="211" t="s">
        <v>214</v>
      </c>
      <c r="C16" s="212" t="s">
        <v>215</v>
      </c>
      <c r="D16" s="213" t="s">
        <v>28</v>
      </c>
      <c r="E16" s="218"/>
      <c r="F16" s="62" t="s">
        <v>29</v>
      </c>
      <c r="G16" s="62" t="s">
        <v>29</v>
      </c>
      <c r="H16" s="62" t="s">
        <v>29</v>
      </c>
      <c r="I16" s="210"/>
    </row>
    <row r="17" spans="1:9" ht="15.95" customHeight="1" x14ac:dyDescent="0.2">
      <c r="A17" s="211" t="s">
        <v>14</v>
      </c>
      <c r="B17" s="211" t="s">
        <v>98</v>
      </c>
      <c r="C17" s="212" t="s">
        <v>99</v>
      </c>
      <c r="D17" s="213" t="s">
        <v>28</v>
      </c>
      <c r="E17" s="218">
        <v>7.6395</v>
      </c>
      <c r="F17" s="61">
        <v>5384</v>
      </c>
      <c r="G17" s="62" t="s">
        <v>29</v>
      </c>
      <c r="H17" s="62" t="s">
        <v>29</v>
      </c>
      <c r="I17" s="210">
        <v>41131</v>
      </c>
    </row>
    <row r="18" spans="1:9" ht="15.95" customHeight="1" x14ac:dyDescent="0.2">
      <c r="A18" s="211" t="s">
        <v>14</v>
      </c>
      <c r="B18" s="211" t="s">
        <v>98</v>
      </c>
      <c r="C18" s="212" t="s">
        <v>99</v>
      </c>
      <c r="D18" s="213" t="s">
        <v>28</v>
      </c>
      <c r="E18" s="218"/>
      <c r="F18" s="62" t="s">
        <v>29</v>
      </c>
      <c r="G18" s="62" t="s">
        <v>29</v>
      </c>
      <c r="H18" s="62" t="s">
        <v>29</v>
      </c>
      <c r="I18" s="210"/>
    </row>
    <row r="19" spans="1:9" ht="15.95" customHeight="1" x14ac:dyDescent="0.2">
      <c r="A19" s="211" t="s">
        <v>8</v>
      </c>
      <c r="B19" s="211" t="s">
        <v>210</v>
      </c>
      <c r="C19" s="212" t="s">
        <v>211</v>
      </c>
      <c r="D19" s="213" t="s">
        <v>28</v>
      </c>
      <c r="E19" s="218">
        <v>22.158100000000001</v>
      </c>
      <c r="F19" s="61">
        <v>5573</v>
      </c>
      <c r="G19" s="62" t="s">
        <v>29</v>
      </c>
      <c r="H19" s="62" t="s">
        <v>29</v>
      </c>
      <c r="I19" s="210">
        <v>123487</v>
      </c>
    </row>
    <row r="20" spans="1:9" ht="15.95" customHeight="1" x14ac:dyDescent="0.2">
      <c r="A20" s="211" t="s">
        <v>8</v>
      </c>
      <c r="B20" s="211" t="s">
        <v>210</v>
      </c>
      <c r="C20" s="212" t="s">
        <v>211</v>
      </c>
      <c r="D20" s="213" t="s">
        <v>28</v>
      </c>
      <c r="E20" s="218"/>
      <c r="F20" s="62" t="s">
        <v>29</v>
      </c>
      <c r="G20" s="62" t="s">
        <v>29</v>
      </c>
      <c r="H20" s="62" t="s">
        <v>29</v>
      </c>
      <c r="I20" s="210"/>
    </row>
    <row r="21" spans="1:9" ht="15.95" customHeight="1" x14ac:dyDescent="0.2">
      <c r="A21" s="211" t="s">
        <v>13</v>
      </c>
      <c r="B21" s="211" t="s">
        <v>188</v>
      </c>
      <c r="C21" s="212" t="s">
        <v>303</v>
      </c>
      <c r="D21" s="213" t="s">
        <v>28</v>
      </c>
      <c r="E21" s="220">
        <v>126.121</v>
      </c>
      <c r="F21" s="61">
        <v>5756</v>
      </c>
      <c r="G21" s="62" t="s">
        <v>29</v>
      </c>
      <c r="H21" s="62" t="s">
        <v>29</v>
      </c>
      <c r="I21" s="210">
        <v>725952</v>
      </c>
    </row>
    <row r="22" spans="1:9" ht="15.95" customHeight="1" x14ac:dyDescent="0.2">
      <c r="A22" s="211" t="s">
        <v>13</v>
      </c>
      <c r="B22" s="211" t="s">
        <v>188</v>
      </c>
      <c r="C22" s="212" t="s">
        <v>303</v>
      </c>
      <c r="D22" s="213" t="s">
        <v>28</v>
      </c>
      <c r="E22" s="220"/>
      <c r="F22" s="62" t="s">
        <v>29</v>
      </c>
      <c r="G22" s="62" t="s">
        <v>29</v>
      </c>
      <c r="H22" s="62" t="s">
        <v>29</v>
      </c>
      <c r="I22" s="210"/>
    </row>
    <row r="23" spans="1:9" ht="15.95" customHeight="1" x14ac:dyDescent="0.2">
      <c r="A23" s="211" t="s">
        <v>9</v>
      </c>
      <c r="B23" s="211" t="s">
        <v>307</v>
      </c>
      <c r="C23" s="212" t="s">
        <v>308</v>
      </c>
      <c r="D23" s="213" t="s">
        <v>28</v>
      </c>
      <c r="E23" s="220">
        <v>7.5880000000000001</v>
      </c>
      <c r="F23" s="61">
        <v>6424</v>
      </c>
      <c r="G23" s="62" t="s">
        <v>29</v>
      </c>
      <c r="H23" s="62" t="s">
        <v>29</v>
      </c>
      <c r="I23" s="210">
        <v>48745</v>
      </c>
    </row>
    <row r="24" spans="1:9" ht="15.95" customHeight="1" x14ac:dyDescent="0.2">
      <c r="A24" s="211" t="s">
        <v>9</v>
      </c>
      <c r="B24" s="211" t="s">
        <v>307</v>
      </c>
      <c r="C24" s="212" t="s">
        <v>308</v>
      </c>
      <c r="D24" s="213" t="s">
        <v>28</v>
      </c>
      <c r="E24" s="220"/>
      <c r="F24" s="62" t="s">
        <v>29</v>
      </c>
      <c r="G24" s="62" t="s">
        <v>29</v>
      </c>
      <c r="H24" s="62" t="s">
        <v>29</v>
      </c>
      <c r="I24" s="210"/>
    </row>
    <row r="25" spans="1:9" ht="15.95" customHeight="1" x14ac:dyDescent="0.2">
      <c r="A25" s="211" t="s">
        <v>22</v>
      </c>
      <c r="B25" s="211" t="s">
        <v>106</v>
      </c>
      <c r="C25" s="212" t="s">
        <v>107</v>
      </c>
      <c r="D25" s="213" t="s">
        <v>28</v>
      </c>
      <c r="E25" s="218">
        <v>1.6963999999999999</v>
      </c>
      <c r="F25" s="61">
        <v>6474</v>
      </c>
      <c r="G25" s="62" t="s">
        <v>29</v>
      </c>
      <c r="H25" s="62" t="s">
        <v>29</v>
      </c>
      <c r="I25" s="210">
        <v>10982</v>
      </c>
    </row>
    <row r="26" spans="1:9" ht="15.95" customHeight="1" x14ac:dyDescent="0.2">
      <c r="A26" s="211" t="s">
        <v>22</v>
      </c>
      <c r="B26" s="211" t="s">
        <v>106</v>
      </c>
      <c r="C26" s="212" t="s">
        <v>107</v>
      </c>
      <c r="D26" s="213" t="s">
        <v>28</v>
      </c>
      <c r="E26" s="218"/>
      <c r="F26" s="62" t="s">
        <v>29</v>
      </c>
      <c r="G26" s="62" t="s">
        <v>29</v>
      </c>
      <c r="H26" s="62" t="s">
        <v>29</v>
      </c>
      <c r="I26" s="210"/>
    </row>
    <row r="27" spans="1:9" ht="15.95" customHeight="1" x14ac:dyDescent="0.2">
      <c r="A27" s="221" t="s">
        <v>30</v>
      </c>
      <c r="B27" s="221" t="s">
        <v>205</v>
      </c>
      <c r="C27" s="222" t="s">
        <v>311</v>
      </c>
      <c r="D27" s="223" t="s">
        <v>28</v>
      </c>
      <c r="E27" s="226">
        <v>1.8759999999999999</v>
      </c>
      <c r="F27" s="61">
        <v>7418</v>
      </c>
      <c r="G27" s="62" t="s">
        <v>29</v>
      </c>
      <c r="H27" s="62" t="s">
        <v>29</v>
      </c>
      <c r="I27" s="225">
        <v>13916</v>
      </c>
    </row>
    <row r="28" spans="1:9" ht="16.7" customHeight="1" x14ac:dyDescent="0.2">
      <c r="A28" s="221" t="s">
        <v>30</v>
      </c>
      <c r="B28" s="221" t="s">
        <v>205</v>
      </c>
      <c r="C28" s="222" t="s">
        <v>311</v>
      </c>
      <c r="D28" s="223" t="s">
        <v>28</v>
      </c>
      <c r="E28" s="226"/>
      <c r="F28" s="184" t="s">
        <v>29</v>
      </c>
      <c r="G28" s="184" t="s">
        <v>29</v>
      </c>
      <c r="H28" s="184" t="s">
        <v>29</v>
      </c>
      <c r="I28" s="225"/>
    </row>
    <row r="29" spans="1:9" ht="15.2" customHeight="1" x14ac:dyDescent="0.2">
      <c r="A29" s="221" t="s">
        <v>25</v>
      </c>
      <c r="B29" s="221" t="s">
        <v>25</v>
      </c>
      <c r="C29" s="222" t="s">
        <v>137</v>
      </c>
      <c r="D29" s="223" t="s">
        <v>10</v>
      </c>
      <c r="E29" s="224">
        <v>224.75810000000001</v>
      </c>
      <c r="F29" s="62" t="s">
        <v>25</v>
      </c>
      <c r="G29" s="62" t="s">
        <v>25</v>
      </c>
      <c r="H29" s="62" t="s">
        <v>25</v>
      </c>
      <c r="I29" s="225">
        <v>1269213</v>
      </c>
    </row>
    <row r="30" spans="1:9" ht="16.7" customHeight="1" x14ac:dyDescent="0.2">
      <c r="A30" s="221" t="s">
        <v>25</v>
      </c>
      <c r="B30" s="221" t="s">
        <v>25</v>
      </c>
      <c r="C30" s="222" t="s">
        <v>137</v>
      </c>
      <c r="D30" s="223" t="s">
        <v>10</v>
      </c>
      <c r="E30" s="224"/>
      <c r="F30" s="184" t="s">
        <v>25</v>
      </c>
      <c r="G30" s="184" t="s">
        <v>25</v>
      </c>
      <c r="H30" s="184" t="s">
        <v>25</v>
      </c>
      <c r="I30" s="225"/>
    </row>
    <row r="31" spans="1:9" ht="16.7" customHeight="1" x14ac:dyDescent="0.2">
      <c r="A31" s="217" t="s">
        <v>138</v>
      </c>
      <c r="B31" s="217" t="s">
        <v>138</v>
      </c>
      <c r="C31" s="217" t="s">
        <v>138</v>
      </c>
      <c r="D31" s="217" t="s">
        <v>138</v>
      </c>
      <c r="E31" s="217" t="s">
        <v>138</v>
      </c>
      <c r="F31" s="217" t="s">
        <v>138</v>
      </c>
      <c r="G31" s="217" t="s">
        <v>138</v>
      </c>
      <c r="H31" s="217" t="s">
        <v>138</v>
      </c>
      <c r="I31" s="217" t="s">
        <v>138</v>
      </c>
    </row>
    <row r="32" spans="1:9" ht="15.2" customHeight="1" x14ac:dyDescent="0.2">
      <c r="A32" s="221" t="s">
        <v>6</v>
      </c>
      <c r="B32" s="221" t="s">
        <v>26</v>
      </c>
      <c r="C32" s="222" t="s">
        <v>27</v>
      </c>
      <c r="D32" s="223" t="s">
        <v>28</v>
      </c>
      <c r="E32" s="224">
        <v>14.460699999999999</v>
      </c>
      <c r="F32" s="61">
        <v>3824</v>
      </c>
      <c r="G32" s="62" t="s">
        <v>29</v>
      </c>
      <c r="H32" s="62" t="s">
        <v>29</v>
      </c>
      <c r="I32" s="229" t="s">
        <v>345</v>
      </c>
    </row>
    <row r="33" spans="1:9" ht="16.7" customHeight="1" x14ac:dyDescent="0.2">
      <c r="A33" s="221" t="s">
        <v>6</v>
      </c>
      <c r="B33" s="221" t="s">
        <v>26</v>
      </c>
      <c r="C33" s="222" t="s">
        <v>27</v>
      </c>
      <c r="D33" s="223" t="s">
        <v>28</v>
      </c>
      <c r="E33" s="224"/>
      <c r="F33" s="184" t="s">
        <v>29</v>
      </c>
      <c r="G33" s="184" t="s">
        <v>29</v>
      </c>
      <c r="H33" s="184" t="s">
        <v>29</v>
      </c>
      <c r="I33" s="229" t="s">
        <v>345</v>
      </c>
    </row>
    <row r="34" spans="1:9" ht="15.2" customHeight="1" x14ac:dyDescent="0.2">
      <c r="A34" s="221" t="s">
        <v>25</v>
      </c>
      <c r="B34" s="221" t="s">
        <v>25</v>
      </c>
      <c r="C34" s="222" t="s">
        <v>139</v>
      </c>
      <c r="D34" s="223" t="s">
        <v>10</v>
      </c>
      <c r="E34" s="228" t="s">
        <v>25</v>
      </c>
      <c r="F34" s="62" t="s">
        <v>25</v>
      </c>
      <c r="G34" s="62" t="s">
        <v>25</v>
      </c>
      <c r="H34" s="62" t="s">
        <v>25</v>
      </c>
      <c r="I34" s="225">
        <v>1269213</v>
      </c>
    </row>
    <row r="35" spans="1:9" ht="16.7" customHeight="1" x14ac:dyDescent="0.2">
      <c r="A35" s="221" t="s">
        <v>25</v>
      </c>
      <c r="B35" s="221" t="s">
        <v>25</v>
      </c>
      <c r="C35" s="222" t="s">
        <v>139</v>
      </c>
      <c r="D35" s="223" t="s">
        <v>10</v>
      </c>
      <c r="E35" s="228" t="s">
        <v>25</v>
      </c>
      <c r="F35" s="184" t="s">
        <v>25</v>
      </c>
      <c r="G35" s="184" t="s">
        <v>25</v>
      </c>
      <c r="H35" s="184" t="s">
        <v>25</v>
      </c>
      <c r="I35" s="225"/>
    </row>
    <row r="36" spans="1:9" ht="16.7" customHeight="1" x14ac:dyDescent="0.2">
      <c r="A36" s="217" t="s">
        <v>140</v>
      </c>
      <c r="B36" s="217" t="s">
        <v>140</v>
      </c>
      <c r="C36" s="217" t="s">
        <v>140</v>
      </c>
      <c r="D36" s="217" t="s">
        <v>140</v>
      </c>
      <c r="E36" s="217" t="s">
        <v>140</v>
      </c>
      <c r="F36" s="217" t="s">
        <v>140</v>
      </c>
      <c r="G36" s="217" t="s">
        <v>140</v>
      </c>
      <c r="H36" s="217" t="s">
        <v>140</v>
      </c>
      <c r="I36" s="217" t="s">
        <v>140</v>
      </c>
    </row>
    <row r="37" spans="1:9" ht="33.6" customHeight="1" x14ac:dyDescent="0.2">
      <c r="A37" s="181" t="s">
        <v>25</v>
      </c>
      <c r="B37" s="181" t="s">
        <v>25</v>
      </c>
      <c r="C37" s="182" t="s">
        <v>25</v>
      </c>
      <c r="D37" s="183" t="s">
        <v>25</v>
      </c>
      <c r="E37" s="184" t="s">
        <v>25</v>
      </c>
      <c r="F37" s="63" t="s">
        <v>141</v>
      </c>
      <c r="G37" s="184" t="s">
        <v>25</v>
      </c>
      <c r="H37" s="63" t="s">
        <v>142</v>
      </c>
      <c r="I37" s="189" t="s">
        <v>25</v>
      </c>
    </row>
    <row r="38" spans="1:9" ht="15.2" customHeight="1" x14ac:dyDescent="0.2">
      <c r="A38" s="211" t="s">
        <v>6</v>
      </c>
      <c r="B38" s="211" t="s">
        <v>41</v>
      </c>
      <c r="C38" s="212" t="s">
        <v>16</v>
      </c>
      <c r="D38" s="213" t="s">
        <v>15</v>
      </c>
      <c r="E38" s="214">
        <v>0.82191599999999998</v>
      </c>
      <c r="F38" s="61">
        <v>8708</v>
      </c>
      <c r="G38" s="62" t="s">
        <v>29</v>
      </c>
      <c r="H38" s="61">
        <v>2985</v>
      </c>
      <c r="I38" s="210">
        <v>7157</v>
      </c>
    </row>
    <row r="39" spans="1:9" ht="15.95" customHeight="1" x14ac:dyDescent="0.2">
      <c r="A39" s="211" t="s">
        <v>6</v>
      </c>
      <c r="B39" s="211" t="s">
        <v>41</v>
      </c>
      <c r="C39" s="212" t="s">
        <v>16</v>
      </c>
      <c r="D39" s="213" t="s">
        <v>15</v>
      </c>
      <c r="E39" s="214"/>
      <c r="F39" s="62" t="s">
        <v>29</v>
      </c>
      <c r="G39" s="62" t="s">
        <v>29</v>
      </c>
      <c r="H39" s="61">
        <v>2453</v>
      </c>
      <c r="I39" s="210"/>
    </row>
    <row r="40" spans="1:9" ht="15.95" customHeight="1" x14ac:dyDescent="0.2">
      <c r="A40" s="211" t="s">
        <v>7</v>
      </c>
      <c r="B40" s="211" t="s">
        <v>193</v>
      </c>
      <c r="C40" s="212" t="s">
        <v>194</v>
      </c>
      <c r="D40" s="213" t="s">
        <v>15</v>
      </c>
      <c r="E40" s="227">
        <v>1.2219199999999999</v>
      </c>
      <c r="F40" s="61">
        <v>9713</v>
      </c>
      <c r="G40" s="62" t="s">
        <v>29</v>
      </c>
      <c r="H40" s="61">
        <v>2985</v>
      </c>
      <c r="I40" s="210">
        <v>11869</v>
      </c>
    </row>
    <row r="41" spans="1:9" ht="15.95" customHeight="1" x14ac:dyDescent="0.2">
      <c r="A41" s="211" t="s">
        <v>7</v>
      </c>
      <c r="B41" s="211" t="s">
        <v>193</v>
      </c>
      <c r="C41" s="212" t="s">
        <v>194</v>
      </c>
      <c r="D41" s="213" t="s">
        <v>15</v>
      </c>
      <c r="E41" s="227"/>
      <c r="F41" s="62" t="s">
        <v>29</v>
      </c>
      <c r="G41" s="62" t="s">
        <v>29</v>
      </c>
      <c r="H41" s="61">
        <v>3647</v>
      </c>
      <c r="I41" s="210"/>
    </row>
    <row r="42" spans="1:9" ht="15.95" customHeight="1" x14ac:dyDescent="0.2">
      <c r="A42" s="211" t="s">
        <v>14</v>
      </c>
      <c r="B42" s="211" t="s">
        <v>112</v>
      </c>
      <c r="C42" s="212" t="s">
        <v>113</v>
      </c>
      <c r="D42" s="213" t="s">
        <v>15</v>
      </c>
      <c r="E42" s="214">
        <v>1.7252E-2</v>
      </c>
      <c r="F42" s="61">
        <v>12144</v>
      </c>
      <c r="G42" s="62" t="s">
        <v>29</v>
      </c>
      <c r="H42" s="61">
        <v>2985</v>
      </c>
      <c r="I42" s="210">
        <v>210</v>
      </c>
    </row>
    <row r="43" spans="1:9" ht="15.95" customHeight="1" x14ac:dyDescent="0.2">
      <c r="A43" s="211" t="s">
        <v>14</v>
      </c>
      <c r="B43" s="211" t="s">
        <v>112</v>
      </c>
      <c r="C43" s="212" t="s">
        <v>113</v>
      </c>
      <c r="D43" s="213" t="s">
        <v>15</v>
      </c>
      <c r="E43" s="214"/>
      <c r="F43" s="62" t="s">
        <v>29</v>
      </c>
      <c r="G43" s="62" t="s">
        <v>29</v>
      </c>
      <c r="H43" s="61">
        <v>51</v>
      </c>
      <c r="I43" s="210"/>
    </row>
    <row r="44" spans="1:9" ht="15.95" customHeight="1" x14ac:dyDescent="0.2">
      <c r="A44" s="211" t="s">
        <v>8</v>
      </c>
      <c r="B44" s="211" t="s">
        <v>108</v>
      </c>
      <c r="C44" s="212" t="s">
        <v>109</v>
      </c>
      <c r="D44" s="213" t="s">
        <v>15</v>
      </c>
      <c r="E44" s="214">
        <v>1.391621</v>
      </c>
      <c r="F44" s="61">
        <v>198</v>
      </c>
      <c r="G44" s="62" t="s">
        <v>29</v>
      </c>
      <c r="H44" s="62" t="s">
        <v>29</v>
      </c>
      <c r="I44" s="210">
        <v>276</v>
      </c>
    </row>
    <row r="45" spans="1:9" ht="15.95" customHeight="1" x14ac:dyDescent="0.2">
      <c r="A45" s="211" t="s">
        <v>8</v>
      </c>
      <c r="B45" s="211" t="s">
        <v>108</v>
      </c>
      <c r="C45" s="212" t="s">
        <v>109</v>
      </c>
      <c r="D45" s="213" t="s">
        <v>15</v>
      </c>
      <c r="E45" s="214"/>
      <c r="F45" s="62" t="s">
        <v>29</v>
      </c>
      <c r="G45" s="62" t="s">
        <v>29</v>
      </c>
      <c r="H45" s="62" t="s">
        <v>29</v>
      </c>
      <c r="I45" s="210"/>
    </row>
    <row r="46" spans="1:9" ht="15.95" customHeight="1" x14ac:dyDescent="0.2">
      <c r="A46" s="211" t="s">
        <v>13</v>
      </c>
      <c r="B46" s="211" t="s">
        <v>93</v>
      </c>
      <c r="C46" s="212" t="s">
        <v>94</v>
      </c>
      <c r="D46" s="213" t="s">
        <v>15</v>
      </c>
      <c r="E46" s="214">
        <v>7.8544479999999997</v>
      </c>
      <c r="F46" s="61">
        <v>100</v>
      </c>
      <c r="G46" s="62" t="s">
        <v>29</v>
      </c>
      <c r="H46" s="62" t="s">
        <v>29</v>
      </c>
      <c r="I46" s="210">
        <v>785</v>
      </c>
    </row>
    <row r="47" spans="1:9" ht="15.95" customHeight="1" x14ac:dyDescent="0.2">
      <c r="A47" s="211" t="s">
        <v>13</v>
      </c>
      <c r="B47" s="211" t="s">
        <v>93</v>
      </c>
      <c r="C47" s="212" t="s">
        <v>94</v>
      </c>
      <c r="D47" s="213" t="s">
        <v>15</v>
      </c>
      <c r="E47" s="214"/>
      <c r="F47" s="62" t="s">
        <v>29</v>
      </c>
      <c r="G47" s="62" t="s">
        <v>29</v>
      </c>
      <c r="H47" s="62" t="s">
        <v>29</v>
      </c>
      <c r="I47" s="210"/>
    </row>
    <row r="48" spans="1:9" ht="15.95" customHeight="1" x14ac:dyDescent="0.2">
      <c r="A48" s="211" t="s">
        <v>9</v>
      </c>
      <c r="B48" s="211" t="s">
        <v>102</v>
      </c>
      <c r="C48" s="212" t="s">
        <v>103</v>
      </c>
      <c r="D48" s="213" t="s">
        <v>15</v>
      </c>
      <c r="E48" s="214">
        <v>16.667615999999999</v>
      </c>
      <c r="F48" s="61">
        <v>532</v>
      </c>
      <c r="G48" s="62" t="s">
        <v>29</v>
      </c>
      <c r="H48" s="62" t="s">
        <v>29</v>
      </c>
      <c r="I48" s="210">
        <v>8867</v>
      </c>
    </row>
    <row r="49" spans="1:9" ht="15.95" customHeight="1" x14ac:dyDescent="0.2">
      <c r="A49" s="211" t="s">
        <v>9</v>
      </c>
      <c r="B49" s="211" t="s">
        <v>102</v>
      </c>
      <c r="C49" s="212" t="s">
        <v>103</v>
      </c>
      <c r="D49" s="213" t="s">
        <v>15</v>
      </c>
      <c r="E49" s="214"/>
      <c r="F49" s="62" t="s">
        <v>29</v>
      </c>
      <c r="G49" s="62" t="s">
        <v>29</v>
      </c>
      <c r="H49" s="62" t="s">
        <v>29</v>
      </c>
      <c r="I49" s="210"/>
    </row>
    <row r="50" spans="1:9" ht="15.95" customHeight="1" x14ac:dyDescent="0.2">
      <c r="A50" s="211" t="s">
        <v>22</v>
      </c>
      <c r="B50" s="211" t="s">
        <v>287</v>
      </c>
      <c r="C50" s="212" t="s">
        <v>288</v>
      </c>
      <c r="D50" s="213" t="s">
        <v>15</v>
      </c>
      <c r="E50" s="214">
        <v>0.73236800000000002</v>
      </c>
      <c r="F50" s="61">
        <v>32</v>
      </c>
      <c r="G50" s="62" t="s">
        <v>29</v>
      </c>
      <c r="H50" s="62" t="s">
        <v>29</v>
      </c>
      <c r="I50" s="210">
        <v>23</v>
      </c>
    </row>
    <row r="51" spans="1:9" ht="15.95" customHeight="1" x14ac:dyDescent="0.2">
      <c r="A51" s="211" t="s">
        <v>22</v>
      </c>
      <c r="B51" s="211" t="s">
        <v>287</v>
      </c>
      <c r="C51" s="212" t="s">
        <v>288</v>
      </c>
      <c r="D51" s="213" t="s">
        <v>15</v>
      </c>
      <c r="E51" s="214"/>
      <c r="F51" s="62" t="s">
        <v>29</v>
      </c>
      <c r="G51" s="62" t="s">
        <v>29</v>
      </c>
      <c r="H51" s="62" t="s">
        <v>29</v>
      </c>
      <c r="I51" s="210"/>
    </row>
    <row r="52" spans="1:9" ht="15.95" customHeight="1" x14ac:dyDescent="0.2">
      <c r="A52" s="211" t="s">
        <v>30</v>
      </c>
      <c r="B52" s="211" t="s">
        <v>199</v>
      </c>
      <c r="C52" s="212" t="s">
        <v>200</v>
      </c>
      <c r="D52" s="213" t="s">
        <v>15</v>
      </c>
      <c r="E52" s="227">
        <v>0.48608000000000001</v>
      </c>
      <c r="F52" s="61">
        <v>19</v>
      </c>
      <c r="G52" s="62" t="s">
        <v>29</v>
      </c>
      <c r="H52" s="62" t="s">
        <v>29</v>
      </c>
      <c r="I52" s="210">
        <v>9</v>
      </c>
    </row>
    <row r="53" spans="1:9" ht="15.95" customHeight="1" x14ac:dyDescent="0.2">
      <c r="A53" s="211" t="s">
        <v>30</v>
      </c>
      <c r="B53" s="211" t="s">
        <v>199</v>
      </c>
      <c r="C53" s="212" t="s">
        <v>200</v>
      </c>
      <c r="D53" s="213" t="s">
        <v>15</v>
      </c>
      <c r="E53" s="227"/>
      <c r="F53" s="62" t="s">
        <v>29</v>
      </c>
      <c r="G53" s="62" t="s">
        <v>29</v>
      </c>
      <c r="H53" s="62" t="s">
        <v>29</v>
      </c>
      <c r="I53" s="210"/>
    </row>
    <row r="54" spans="1:9" ht="15.95" customHeight="1" x14ac:dyDescent="0.2">
      <c r="A54" s="211" t="s">
        <v>31</v>
      </c>
      <c r="B54" s="211" t="s">
        <v>309</v>
      </c>
      <c r="C54" s="212" t="s">
        <v>310</v>
      </c>
      <c r="D54" s="213" t="s">
        <v>15</v>
      </c>
      <c r="E54" s="220">
        <v>1.3859999999999999</v>
      </c>
      <c r="F54" s="61">
        <v>22900</v>
      </c>
      <c r="G54" s="62" t="s">
        <v>29</v>
      </c>
      <c r="H54" s="61">
        <v>3567</v>
      </c>
      <c r="I54" s="210">
        <v>31739</v>
      </c>
    </row>
    <row r="55" spans="1:9" ht="27.95" customHeight="1" x14ac:dyDescent="0.2">
      <c r="A55" s="211" t="s">
        <v>31</v>
      </c>
      <c r="B55" s="211" t="s">
        <v>309</v>
      </c>
      <c r="C55" s="212" t="s">
        <v>310</v>
      </c>
      <c r="D55" s="213" t="s">
        <v>15</v>
      </c>
      <c r="E55" s="220"/>
      <c r="F55" s="62" t="s">
        <v>29</v>
      </c>
      <c r="G55" s="62" t="s">
        <v>29</v>
      </c>
      <c r="H55" s="61">
        <v>4944</v>
      </c>
      <c r="I55" s="210"/>
    </row>
    <row r="56" spans="1:9" ht="15.95" customHeight="1" x14ac:dyDescent="0.2">
      <c r="A56" s="211" t="s">
        <v>32</v>
      </c>
      <c r="B56" s="211" t="s">
        <v>100</v>
      </c>
      <c r="C56" s="212" t="s">
        <v>101</v>
      </c>
      <c r="D56" s="213" t="s">
        <v>15</v>
      </c>
      <c r="E56" s="214">
        <v>1.375472</v>
      </c>
      <c r="F56" s="61">
        <v>13496</v>
      </c>
      <c r="G56" s="62" t="s">
        <v>29</v>
      </c>
      <c r="H56" s="61">
        <v>4263</v>
      </c>
      <c r="I56" s="210">
        <v>18563</v>
      </c>
    </row>
    <row r="57" spans="1:9" ht="15.95" customHeight="1" x14ac:dyDescent="0.2">
      <c r="A57" s="211" t="s">
        <v>32</v>
      </c>
      <c r="B57" s="211" t="s">
        <v>100</v>
      </c>
      <c r="C57" s="212" t="s">
        <v>101</v>
      </c>
      <c r="D57" s="213" t="s">
        <v>15</v>
      </c>
      <c r="E57" s="214"/>
      <c r="F57" s="62" t="s">
        <v>29</v>
      </c>
      <c r="G57" s="62" t="s">
        <v>29</v>
      </c>
      <c r="H57" s="61">
        <v>5864</v>
      </c>
      <c r="I57" s="210"/>
    </row>
    <row r="58" spans="1:9" ht="15.95" customHeight="1" x14ac:dyDescent="0.2">
      <c r="A58" s="211" t="s">
        <v>33</v>
      </c>
      <c r="B58" s="211" t="s">
        <v>208</v>
      </c>
      <c r="C58" s="212" t="s">
        <v>209</v>
      </c>
      <c r="D58" s="213" t="s">
        <v>15</v>
      </c>
      <c r="E58" s="214">
        <v>0.63916200000000001</v>
      </c>
      <c r="F58" s="61">
        <v>23770</v>
      </c>
      <c r="G58" s="62" t="s">
        <v>29</v>
      </c>
      <c r="H58" s="61">
        <v>5095</v>
      </c>
      <c r="I58" s="210">
        <v>15193</v>
      </c>
    </row>
    <row r="59" spans="1:9" ht="15.95" customHeight="1" x14ac:dyDescent="0.2">
      <c r="A59" s="211" t="s">
        <v>33</v>
      </c>
      <c r="B59" s="211" t="s">
        <v>208</v>
      </c>
      <c r="C59" s="212" t="s">
        <v>209</v>
      </c>
      <c r="D59" s="213" t="s">
        <v>15</v>
      </c>
      <c r="E59" s="214"/>
      <c r="F59" s="62" t="s">
        <v>29</v>
      </c>
      <c r="G59" s="62" t="s">
        <v>29</v>
      </c>
      <c r="H59" s="61">
        <v>3257</v>
      </c>
      <c r="I59" s="210"/>
    </row>
    <row r="60" spans="1:9" ht="15.95" customHeight="1" x14ac:dyDescent="0.2">
      <c r="A60" s="211" t="s">
        <v>34</v>
      </c>
      <c r="B60" s="211" t="s">
        <v>189</v>
      </c>
      <c r="C60" s="212" t="s">
        <v>190</v>
      </c>
      <c r="D60" s="213" t="s">
        <v>15</v>
      </c>
      <c r="E60" s="227">
        <v>6.2865599999999997</v>
      </c>
      <c r="F60" s="61">
        <v>14003</v>
      </c>
      <c r="G60" s="62" t="s">
        <v>29</v>
      </c>
      <c r="H60" s="61">
        <v>4263</v>
      </c>
      <c r="I60" s="210">
        <v>88031</v>
      </c>
    </row>
    <row r="61" spans="1:9" ht="27.95" customHeight="1" x14ac:dyDescent="0.2">
      <c r="A61" s="211" t="s">
        <v>34</v>
      </c>
      <c r="B61" s="211" t="s">
        <v>189</v>
      </c>
      <c r="C61" s="212" t="s">
        <v>190</v>
      </c>
      <c r="D61" s="213" t="s">
        <v>15</v>
      </c>
      <c r="E61" s="227"/>
      <c r="F61" s="62" t="s">
        <v>29</v>
      </c>
      <c r="G61" s="62" t="s">
        <v>29</v>
      </c>
      <c r="H61" s="61">
        <v>26800</v>
      </c>
      <c r="I61" s="210"/>
    </row>
    <row r="62" spans="1:9" ht="15.95" customHeight="1" x14ac:dyDescent="0.2">
      <c r="A62" s="211" t="s">
        <v>35</v>
      </c>
      <c r="B62" s="211" t="s">
        <v>285</v>
      </c>
      <c r="C62" s="212" t="s">
        <v>286</v>
      </c>
      <c r="D62" s="213" t="s">
        <v>15</v>
      </c>
      <c r="E62" s="214">
        <v>0.327264</v>
      </c>
      <c r="F62" s="61">
        <v>11481</v>
      </c>
      <c r="G62" s="62" t="s">
        <v>29</v>
      </c>
      <c r="H62" s="61">
        <v>3567</v>
      </c>
      <c r="I62" s="210">
        <v>3757</v>
      </c>
    </row>
    <row r="63" spans="1:9" ht="15.95" customHeight="1" x14ac:dyDescent="0.2">
      <c r="A63" s="211" t="s">
        <v>35</v>
      </c>
      <c r="B63" s="211" t="s">
        <v>285</v>
      </c>
      <c r="C63" s="212" t="s">
        <v>286</v>
      </c>
      <c r="D63" s="213" t="s">
        <v>15</v>
      </c>
      <c r="E63" s="214"/>
      <c r="F63" s="62" t="s">
        <v>29</v>
      </c>
      <c r="G63" s="62" t="s">
        <v>29</v>
      </c>
      <c r="H63" s="61">
        <v>1167</v>
      </c>
      <c r="I63" s="210"/>
    </row>
    <row r="64" spans="1:9" ht="15.95" customHeight="1" x14ac:dyDescent="0.2">
      <c r="A64" s="211" t="s">
        <v>23</v>
      </c>
      <c r="B64" s="211" t="s">
        <v>110</v>
      </c>
      <c r="C64" s="212" t="s">
        <v>111</v>
      </c>
      <c r="D64" s="213" t="s">
        <v>15</v>
      </c>
      <c r="E64" s="214">
        <v>1.7252E-2</v>
      </c>
      <c r="F64" s="61">
        <v>40</v>
      </c>
      <c r="G64" s="62" t="s">
        <v>29</v>
      </c>
      <c r="H64" s="62" t="s">
        <v>29</v>
      </c>
      <c r="I64" s="210">
        <v>1</v>
      </c>
    </row>
    <row r="65" spans="1:10" ht="15.95" customHeight="1" x14ac:dyDescent="0.2">
      <c r="A65" s="211" t="s">
        <v>23</v>
      </c>
      <c r="B65" s="211" t="s">
        <v>110</v>
      </c>
      <c r="C65" s="212" t="s">
        <v>111</v>
      </c>
      <c r="D65" s="213" t="s">
        <v>15</v>
      </c>
      <c r="E65" s="214"/>
      <c r="F65" s="62" t="s">
        <v>29</v>
      </c>
      <c r="G65" s="62" t="s">
        <v>29</v>
      </c>
      <c r="H65" s="62" t="s">
        <v>29</v>
      </c>
      <c r="I65" s="210"/>
    </row>
    <row r="66" spans="1:10" ht="15.95" customHeight="1" x14ac:dyDescent="0.2">
      <c r="A66" s="211" t="s">
        <v>21</v>
      </c>
      <c r="B66" s="211" t="s">
        <v>216</v>
      </c>
      <c r="C66" s="212" t="s">
        <v>217</v>
      </c>
      <c r="D66" s="213" t="s">
        <v>15</v>
      </c>
      <c r="E66" s="227">
        <v>2.7764799999999998</v>
      </c>
      <c r="F66" s="61">
        <v>133</v>
      </c>
      <c r="G66" s="62" t="s">
        <v>29</v>
      </c>
      <c r="H66" s="62" t="s">
        <v>29</v>
      </c>
      <c r="I66" s="210">
        <v>369</v>
      </c>
    </row>
    <row r="67" spans="1:10" ht="15.95" customHeight="1" x14ac:dyDescent="0.2">
      <c r="A67" s="211" t="s">
        <v>21</v>
      </c>
      <c r="B67" s="211" t="s">
        <v>216</v>
      </c>
      <c r="C67" s="212" t="s">
        <v>217</v>
      </c>
      <c r="D67" s="213" t="s">
        <v>15</v>
      </c>
      <c r="E67" s="227"/>
      <c r="F67" s="62" t="s">
        <v>29</v>
      </c>
      <c r="G67" s="62" t="s">
        <v>29</v>
      </c>
      <c r="H67" s="62" t="s">
        <v>29</v>
      </c>
      <c r="I67" s="210"/>
    </row>
    <row r="68" spans="1:10" ht="15.95" customHeight="1" x14ac:dyDescent="0.2">
      <c r="A68" s="211" t="s">
        <v>36</v>
      </c>
      <c r="B68" s="211" t="s">
        <v>42</v>
      </c>
      <c r="C68" s="212" t="s">
        <v>43</v>
      </c>
      <c r="D68" s="213" t="s">
        <v>15</v>
      </c>
      <c r="E68" s="218">
        <v>2.4443999999999999</v>
      </c>
      <c r="F68" s="61">
        <v>55</v>
      </c>
      <c r="G68" s="62" t="s">
        <v>29</v>
      </c>
      <c r="H68" s="62" t="s">
        <v>29</v>
      </c>
      <c r="I68" s="210">
        <v>134</v>
      </c>
    </row>
    <row r="69" spans="1:10" ht="15.95" customHeight="1" x14ac:dyDescent="0.2">
      <c r="A69" s="211" t="s">
        <v>36</v>
      </c>
      <c r="B69" s="211" t="s">
        <v>42</v>
      </c>
      <c r="C69" s="212" t="s">
        <v>43</v>
      </c>
      <c r="D69" s="213" t="s">
        <v>15</v>
      </c>
      <c r="E69" s="218"/>
      <c r="F69" s="62" t="s">
        <v>29</v>
      </c>
      <c r="G69" s="62" t="s">
        <v>29</v>
      </c>
      <c r="H69" s="62" t="s">
        <v>29</v>
      </c>
      <c r="I69" s="210"/>
    </row>
    <row r="70" spans="1:10" ht="15.95" customHeight="1" x14ac:dyDescent="0.2">
      <c r="A70" s="211" t="s">
        <v>37</v>
      </c>
      <c r="B70" s="211" t="s">
        <v>280</v>
      </c>
      <c r="C70" s="212" t="s">
        <v>281</v>
      </c>
      <c r="D70" s="213" t="s">
        <v>15</v>
      </c>
      <c r="E70" s="227">
        <v>0.59807999999999995</v>
      </c>
      <c r="F70" s="61">
        <v>362</v>
      </c>
      <c r="G70" s="62" t="s">
        <v>29</v>
      </c>
      <c r="H70" s="62" t="s">
        <v>29</v>
      </c>
      <c r="I70" s="210">
        <v>217</v>
      </c>
    </row>
    <row r="71" spans="1:10" ht="15.95" customHeight="1" x14ac:dyDescent="0.2">
      <c r="A71" s="211" t="s">
        <v>37</v>
      </c>
      <c r="B71" s="211" t="s">
        <v>280</v>
      </c>
      <c r="C71" s="212" t="s">
        <v>281</v>
      </c>
      <c r="D71" s="213" t="s">
        <v>15</v>
      </c>
      <c r="E71" s="227"/>
      <c r="F71" s="62" t="s">
        <v>29</v>
      </c>
      <c r="G71" s="62" t="s">
        <v>29</v>
      </c>
      <c r="H71" s="62" t="s">
        <v>29</v>
      </c>
      <c r="I71" s="210"/>
    </row>
    <row r="72" spans="1:10" ht="15.95" customHeight="1" x14ac:dyDescent="0.2">
      <c r="A72" s="211" t="s">
        <v>38</v>
      </c>
      <c r="B72" s="211" t="s">
        <v>197</v>
      </c>
      <c r="C72" s="212" t="s">
        <v>198</v>
      </c>
      <c r="D72" s="213" t="s">
        <v>15</v>
      </c>
      <c r="E72" s="214">
        <v>2.3851520000000002</v>
      </c>
      <c r="F72" s="61">
        <v>6340</v>
      </c>
      <c r="G72" s="62" t="s">
        <v>29</v>
      </c>
      <c r="H72" s="61">
        <v>2985</v>
      </c>
      <c r="I72" s="210">
        <v>15122</v>
      </c>
    </row>
    <row r="73" spans="1:10" ht="15.95" customHeight="1" x14ac:dyDescent="0.2">
      <c r="A73" s="211" t="s">
        <v>38</v>
      </c>
      <c r="B73" s="211" t="s">
        <v>197</v>
      </c>
      <c r="C73" s="212" t="s">
        <v>198</v>
      </c>
      <c r="D73" s="213" t="s">
        <v>15</v>
      </c>
      <c r="E73" s="214"/>
      <c r="F73" s="62" t="s">
        <v>29</v>
      </c>
      <c r="G73" s="62" t="s">
        <v>29</v>
      </c>
      <c r="H73" s="61">
        <v>7120</v>
      </c>
      <c r="I73" s="210"/>
    </row>
    <row r="74" spans="1:10" ht="15.95" customHeight="1" x14ac:dyDescent="0.2">
      <c r="A74" s="211" t="s">
        <v>39</v>
      </c>
      <c r="B74" s="211" t="s">
        <v>195</v>
      </c>
      <c r="C74" s="212" t="s">
        <v>196</v>
      </c>
      <c r="D74" s="213" t="s">
        <v>15</v>
      </c>
      <c r="E74" s="227">
        <v>7.0963200000000004</v>
      </c>
      <c r="F74" s="61">
        <v>61</v>
      </c>
      <c r="G74" s="62" t="s">
        <v>29</v>
      </c>
      <c r="H74" s="62" t="s">
        <v>29</v>
      </c>
      <c r="I74" s="210">
        <v>433</v>
      </c>
    </row>
    <row r="75" spans="1:10" ht="15.95" customHeight="1" x14ac:dyDescent="0.2">
      <c r="A75" s="211" t="s">
        <v>39</v>
      </c>
      <c r="B75" s="211" t="s">
        <v>195</v>
      </c>
      <c r="C75" s="212" t="s">
        <v>196</v>
      </c>
      <c r="D75" s="213" t="s">
        <v>15</v>
      </c>
      <c r="E75" s="227"/>
      <c r="F75" s="62" t="s">
        <v>29</v>
      </c>
      <c r="G75" s="62" t="s">
        <v>29</v>
      </c>
      <c r="H75" s="62" t="s">
        <v>29</v>
      </c>
      <c r="I75" s="210"/>
    </row>
    <row r="76" spans="1:10" ht="15.95" customHeight="1" x14ac:dyDescent="0.2">
      <c r="A76" s="211" t="s">
        <v>40</v>
      </c>
      <c r="B76" s="211" t="s">
        <v>191</v>
      </c>
      <c r="C76" s="212" t="s">
        <v>192</v>
      </c>
      <c r="D76" s="213" t="s">
        <v>15</v>
      </c>
      <c r="E76" s="218">
        <v>41.042400000000001</v>
      </c>
      <c r="F76" s="61">
        <v>299</v>
      </c>
      <c r="G76" s="62" t="s">
        <v>29</v>
      </c>
      <c r="H76" s="62" t="s">
        <v>29</v>
      </c>
      <c r="I76" s="210">
        <v>12272</v>
      </c>
    </row>
    <row r="77" spans="1:10" ht="15.95" customHeight="1" x14ac:dyDescent="0.2">
      <c r="A77" s="211" t="s">
        <v>40</v>
      </c>
      <c r="B77" s="211" t="s">
        <v>191</v>
      </c>
      <c r="C77" s="212" t="s">
        <v>192</v>
      </c>
      <c r="D77" s="213" t="s">
        <v>15</v>
      </c>
      <c r="E77" s="218"/>
      <c r="F77" s="62" t="s">
        <v>29</v>
      </c>
      <c r="G77" s="62" t="s">
        <v>29</v>
      </c>
      <c r="H77" s="62" t="s">
        <v>29</v>
      </c>
      <c r="I77" s="210"/>
    </row>
    <row r="78" spans="1:10" ht="15.95" customHeight="1" x14ac:dyDescent="0.2">
      <c r="A78" s="211" t="s">
        <v>221</v>
      </c>
      <c r="B78" s="211" t="s">
        <v>91</v>
      </c>
      <c r="C78" s="212" t="s">
        <v>92</v>
      </c>
      <c r="D78" s="213" t="s">
        <v>15</v>
      </c>
      <c r="E78" s="214">
        <v>1.2155359999999999</v>
      </c>
      <c r="F78" s="61">
        <v>302</v>
      </c>
      <c r="G78" s="62" t="s">
        <v>29</v>
      </c>
      <c r="H78" s="62" t="s">
        <v>29</v>
      </c>
      <c r="I78" s="210">
        <v>367</v>
      </c>
    </row>
    <row r="79" spans="1:10" ht="15.95" customHeight="1" x14ac:dyDescent="0.2">
      <c r="A79" s="211" t="s">
        <v>221</v>
      </c>
      <c r="B79" s="211" t="s">
        <v>91</v>
      </c>
      <c r="C79" s="212" t="s">
        <v>92</v>
      </c>
      <c r="D79" s="213" t="s">
        <v>15</v>
      </c>
      <c r="E79" s="214"/>
      <c r="F79" s="62" t="s">
        <v>29</v>
      </c>
      <c r="G79" s="62" t="s">
        <v>29</v>
      </c>
      <c r="H79" s="62" t="s">
        <v>29</v>
      </c>
      <c r="I79" s="210"/>
    </row>
    <row r="80" spans="1:10" ht="15.95" customHeight="1" x14ac:dyDescent="0.2">
      <c r="A80" s="221" t="s">
        <v>25</v>
      </c>
      <c r="B80" s="221" t="s">
        <v>25</v>
      </c>
      <c r="C80" s="222" t="s">
        <v>143</v>
      </c>
      <c r="D80" s="223" t="s">
        <v>10</v>
      </c>
      <c r="E80" s="228" t="s">
        <v>25</v>
      </c>
      <c r="F80" s="62" t="s">
        <v>25</v>
      </c>
      <c r="G80" s="62" t="s">
        <v>25</v>
      </c>
      <c r="H80" s="64">
        <v>55303</v>
      </c>
      <c r="I80" s="72">
        <v>215394</v>
      </c>
      <c r="J80" s="1">
        <f>I80*1.048*1.05</f>
        <v>237019.5576</v>
      </c>
    </row>
    <row r="81" spans="1:9" ht="16.7" customHeight="1" x14ac:dyDescent="0.2">
      <c r="A81" s="221" t="s">
        <v>25</v>
      </c>
      <c r="B81" s="221" t="s">
        <v>25</v>
      </c>
      <c r="C81" s="222" t="s">
        <v>143</v>
      </c>
      <c r="D81" s="223" t="s">
        <v>10</v>
      </c>
      <c r="E81" s="228" t="s">
        <v>25</v>
      </c>
      <c r="F81" s="184" t="s">
        <v>25</v>
      </c>
      <c r="G81" s="184" t="s">
        <v>25</v>
      </c>
      <c r="H81" s="184" t="s">
        <v>25</v>
      </c>
      <c r="I81" s="72"/>
    </row>
    <row r="82" spans="1:9" ht="16.7" customHeight="1" x14ac:dyDescent="0.2">
      <c r="A82" s="217" t="s">
        <v>175</v>
      </c>
      <c r="B82" s="217" t="s">
        <v>44</v>
      </c>
      <c r="C82" s="217" t="s">
        <v>44</v>
      </c>
      <c r="D82" s="217" t="s">
        <v>44</v>
      </c>
      <c r="E82" s="217" t="s">
        <v>44</v>
      </c>
      <c r="F82" s="217" t="s">
        <v>44</v>
      </c>
      <c r="G82" s="217" t="s">
        <v>44</v>
      </c>
      <c r="H82" s="217" t="s">
        <v>44</v>
      </c>
      <c r="I82" s="217" t="s">
        <v>44</v>
      </c>
    </row>
    <row r="83" spans="1:9" ht="15.2" customHeight="1" x14ac:dyDescent="0.2">
      <c r="A83" s="211" t="s">
        <v>6</v>
      </c>
      <c r="B83" s="211" t="s">
        <v>114</v>
      </c>
      <c r="C83" s="212" t="s">
        <v>115</v>
      </c>
      <c r="D83" s="213" t="s">
        <v>11</v>
      </c>
      <c r="E83" s="214">
        <v>5.5370000000000003E-3</v>
      </c>
      <c r="F83" s="61">
        <v>754778</v>
      </c>
      <c r="G83" s="62" t="s">
        <v>29</v>
      </c>
      <c r="H83" s="62" t="s">
        <v>29</v>
      </c>
      <c r="I83" s="210">
        <v>4179</v>
      </c>
    </row>
    <row r="84" spans="1:9" ht="15.95" customHeight="1" x14ac:dyDescent="0.2">
      <c r="A84" s="211" t="s">
        <v>6</v>
      </c>
      <c r="B84" s="211" t="s">
        <v>114</v>
      </c>
      <c r="C84" s="212" t="s">
        <v>115</v>
      </c>
      <c r="D84" s="213" t="s">
        <v>11</v>
      </c>
      <c r="E84" s="214"/>
      <c r="F84" s="62" t="s">
        <v>29</v>
      </c>
      <c r="G84" s="62" t="s">
        <v>29</v>
      </c>
      <c r="H84" s="62" t="s">
        <v>29</v>
      </c>
      <c r="I84" s="210"/>
    </row>
    <row r="85" spans="1:9" ht="15.95" customHeight="1" x14ac:dyDescent="0.2">
      <c r="A85" s="211" t="s">
        <v>7</v>
      </c>
      <c r="B85" s="211" t="s">
        <v>46</v>
      </c>
      <c r="C85" s="212" t="s">
        <v>47</v>
      </c>
      <c r="D85" s="213" t="s">
        <v>45</v>
      </c>
      <c r="E85" s="218">
        <v>6.4675000000000002</v>
      </c>
      <c r="F85" s="61">
        <v>413</v>
      </c>
      <c r="G85" s="62" t="s">
        <v>29</v>
      </c>
      <c r="H85" s="62" t="s">
        <v>29</v>
      </c>
      <c r="I85" s="210">
        <v>2671</v>
      </c>
    </row>
    <row r="86" spans="1:9" ht="15.95" customHeight="1" x14ac:dyDescent="0.2">
      <c r="A86" s="211" t="s">
        <v>7</v>
      </c>
      <c r="B86" s="211" t="s">
        <v>46</v>
      </c>
      <c r="C86" s="212" t="s">
        <v>47</v>
      </c>
      <c r="D86" s="213" t="s">
        <v>45</v>
      </c>
      <c r="E86" s="218"/>
      <c r="F86" s="62" t="s">
        <v>29</v>
      </c>
      <c r="G86" s="62" t="s">
        <v>29</v>
      </c>
      <c r="H86" s="62" t="s">
        <v>29</v>
      </c>
      <c r="I86" s="210"/>
    </row>
    <row r="87" spans="1:9" ht="15.95" customHeight="1" x14ac:dyDescent="0.2">
      <c r="A87" s="211" t="s">
        <v>14</v>
      </c>
      <c r="B87" s="211" t="s">
        <v>342</v>
      </c>
      <c r="C87" s="212" t="s">
        <v>343</v>
      </c>
      <c r="D87" s="213" t="s">
        <v>11</v>
      </c>
      <c r="E87" s="220">
        <v>5.1999999999999998E-2</v>
      </c>
      <c r="F87" s="61">
        <v>410716</v>
      </c>
      <c r="G87" s="62" t="s">
        <v>29</v>
      </c>
      <c r="H87" s="62" t="s">
        <v>29</v>
      </c>
      <c r="I87" s="210">
        <v>21357</v>
      </c>
    </row>
    <row r="88" spans="1:9" ht="15.95" customHeight="1" x14ac:dyDescent="0.2">
      <c r="A88" s="211" t="s">
        <v>14</v>
      </c>
      <c r="B88" s="211" t="s">
        <v>342</v>
      </c>
      <c r="C88" s="212" t="s">
        <v>343</v>
      </c>
      <c r="D88" s="213" t="s">
        <v>11</v>
      </c>
      <c r="E88" s="220"/>
      <c r="F88" s="62" t="s">
        <v>29</v>
      </c>
      <c r="G88" s="62" t="s">
        <v>29</v>
      </c>
      <c r="H88" s="62" t="s">
        <v>29</v>
      </c>
      <c r="I88" s="210"/>
    </row>
    <row r="89" spans="1:9" ht="15.95" customHeight="1" x14ac:dyDescent="0.2">
      <c r="A89" s="211" t="s">
        <v>8</v>
      </c>
      <c r="B89" s="211" t="s">
        <v>332</v>
      </c>
      <c r="C89" s="212" t="s">
        <v>333</v>
      </c>
      <c r="D89" s="213" t="s">
        <v>11</v>
      </c>
      <c r="E89" s="218">
        <v>0.21840000000000001</v>
      </c>
      <c r="F89" s="61">
        <v>345058</v>
      </c>
      <c r="G89" s="62" t="s">
        <v>29</v>
      </c>
      <c r="H89" s="62" t="s">
        <v>29</v>
      </c>
      <c r="I89" s="210">
        <v>75361</v>
      </c>
    </row>
    <row r="90" spans="1:9" ht="15.95" customHeight="1" x14ac:dyDescent="0.2">
      <c r="A90" s="211" t="s">
        <v>8</v>
      </c>
      <c r="B90" s="211" t="s">
        <v>332</v>
      </c>
      <c r="C90" s="212" t="s">
        <v>333</v>
      </c>
      <c r="D90" s="213" t="s">
        <v>11</v>
      </c>
      <c r="E90" s="218"/>
      <c r="F90" s="62" t="s">
        <v>29</v>
      </c>
      <c r="G90" s="62" t="s">
        <v>29</v>
      </c>
      <c r="H90" s="62" t="s">
        <v>29</v>
      </c>
      <c r="I90" s="210"/>
    </row>
    <row r="91" spans="1:9" ht="15.95" customHeight="1" x14ac:dyDescent="0.2">
      <c r="A91" s="211" t="s">
        <v>13</v>
      </c>
      <c r="B91" s="211" t="s">
        <v>330</v>
      </c>
      <c r="C91" s="212" t="s">
        <v>331</v>
      </c>
      <c r="D91" s="213" t="s">
        <v>11</v>
      </c>
      <c r="E91" s="218">
        <v>4.1599999999999998E-2</v>
      </c>
      <c r="F91" s="61">
        <v>368400</v>
      </c>
      <c r="G91" s="62" t="s">
        <v>29</v>
      </c>
      <c r="H91" s="62" t="s">
        <v>29</v>
      </c>
      <c r="I91" s="210">
        <v>15325</v>
      </c>
    </row>
    <row r="92" spans="1:9" ht="15.95" customHeight="1" x14ac:dyDescent="0.2">
      <c r="A92" s="211" t="s">
        <v>13</v>
      </c>
      <c r="B92" s="211" t="s">
        <v>330</v>
      </c>
      <c r="C92" s="212" t="s">
        <v>331</v>
      </c>
      <c r="D92" s="213" t="s">
        <v>11</v>
      </c>
      <c r="E92" s="218"/>
      <c r="F92" s="62" t="s">
        <v>29</v>
      </c>
      <c r="G92" s="62" t="s">
        <v>29</v>
      </c>
      <c r="H92" s="62" t="s">
        <v>29</v>
      </c>
      <c r="I92" s="210"/>
    </row>
    <row r="93" spans="1:9" ht="15.95" customHeight="1" x14ac:dyDescent="0.2">
      <c r="A93" s="211" t="s">
        <v>9</v>
      </c>
      <c r="B93" s="211" t="s">
        <v>336</v>
      </c>
      <c r="C93" s="212" t="s">
        <v>337</v>
      </c>
      <c r="D93" s="213" t="s">
        <v>11</v>
      </c>
      <c r="E93" s="218">
        <v>0.1144</v>
      </c>
      <c r="F93" s="61">
        <v>345058</v>
      </c>
      <c r="G93" s="62" t="s">
        <v>29</v>
      </c>
      <c r="H93" s="62" t="s">
        <v>29</v>
      </c>
      <c r="I93" s="210">
        <v>39475</v>
      </c>
    </row>
    <row r="94" spans="1:9" ht="15.95" customHeight="1" x14ac:dyDescent="0.2">
      <c r="A94" s="211" t="s">
        <v>9</v>
      </c>
      <c r="B94" s="211" t="s">
        <v>336</v>
      </c>
      <c r="C94" s="212" t="s">
        <v>337</v>
      </c>
      <c r="D94" s="213" t="s">
        <v>11</v>
      </c>
      <c r="E94" s="218"/>
      <c r="F94" s="62" t="s">
        <v>29</v>
      </c>
      <c r="G94" s="62" t="s">
        <v>29</v>
      </c>
      <c r="H94" s="62" t="s">
        <v>29</v>
      </c>
      <c r="I94" s="210"/>
    </row>
    <row r="95" spans="1:9" ht="15.95" customHeight="1" x14ac:dyDescent="0.2">
      <c r="A95" s="211" t="s">
        <v>22</v>
      </c>
      <c r="B95" s="211" t="s">
        <v>334</v>
      </c>
      <c r="C95" s="212" t="s">
        <v>335</v>
      </c>
      <c r="D95" s="213" t="s">
        <v>11</v>
      </c>
      <c r="E95" s="218">
        <v>0.35360000000000003</v>
      </c>
      <c r="F95" s="61">
        <v>347385</v>
      </c>
      <c r="G95" s="62" t="s">
        <v>29</v>
      </c>
      <c r="H95" s="62" t="s">
        <v>29</v>
      </c>
      <c r="I95" s="210">
        <v>122835</v>
      </c>
    </row>
    <row r="96" spans="1:9" ht="15.95" customHeight="1" x14ac:dyDescent="0.2">
      <c r="A96" s="211" t="s">
        <v>22</v>
      </c>
      <c r="B96" s="211" t="s">
        <v>334</v>
      </c>
      <c r="C96" s="212" t="s">
        <v>335</v>
      </c>
      <c r="D96" s="213" t="s">
        <v>11</v>
      </c>
      <c r="E96" s="218"/>
      <c r="F96" s="62" t="s">
        <v>29</v>
      </c>
      <c r="G96" s="62" t="s">
        <v>29</v>
      </c>
      <c r="H96" s="62" t="s">
        <v>29</v>
      </c>
      <c r="I96" s="210"/>
    </row>
    <row r="97" spans="1:9" ht="15.95" customHeight="1" x14ac:dyDescent="0.2">
      <c r="A97" s="211" t="s">
        <v>30</v>
      </c>
      <c r="B97" s="211" t="s">
        <v>338</v>
      </c>
      <c r="C97" s="212" t="s">
        <v>339</v>
      </c>
      <c r="D97" s="213" t="s">
        <v>11</v>
      </c>
      <c r="E97" s="218">
        <v>3.1199999999999999E-2</v>
      </c>
      <c r="F97" s="61">
        <v>345058</v>
      </c>
      <c r="G97" s="62" t="s">
        <v>29</v>
      </c>
      <c r="H97" s="62" t="s">
        <v>29</v>
      </c>
      <c r="I97" s="210">
        <v>10766</v>
      </c>
    </row>
    <row r="98" spans="1:9" ht="15.95" customHeight="1" x14ac:dyDescent="0.2">
      <c r="A98" s="211" t="s">
        <v>30</v>
      </c>
      <c r="B98" s="211" t="s">
        <v>338</v>
      </c>
      <c r="C98" s="212" t="s">
        <v>339</v>
      </c>
      <c r="D98" s="213" t="s">
        <v>11</v>
      </c>
      <c r="E98" s="218"/>
      <c r="F98" s="62" t="s">
        <v>29</v>
      </c>
      <c r="G98" s="62" t="s">
        <v>29</v>
      </c>
      <c r="H98" s="62" t="s">
        <v>29</v>
      </c>
      <c r="I98" s="210"/>
    </row>
    <row r="99" spans="1:9" ht="15.95" customHeight="1" x14ac:dyDescent="0.2">
      <c r="A99" s="211" t="s">
        <v>31</v>
      </c>
      <c r="B99" s="211" t="s">
        <v>340</v>
      </c>
      <c r="C99" s="212" t="s">
        <v>341</v>
      </c>
      <c r="D99" s="213" t="s">
        <v>11</v>
      </c>
      <c r="E99" s="218">
        <v>2.0799999999999999E-2</v>
      </c>
      <c r="F99" s="61">
        <v>444660</v>
      </c>
      <c r="G99" s="62" t="s">
        <v>29</v>
      </c>
      <c r="H99" s="62" t="s">
        <v>29</v>
      </c>
      <c r="I99" s="210">
        <v>9249</v>
      </c>
    </row>
    <row r="100" spans="1:9" ht="15.95" customHeight="1" x14ac:dyDescent="0.2">
      <c r="A100" s="211" t="s">
        <v>31</v>
      </c>
      <c r="B100" s="211" t="s">
        <v>340</v>
      </c>
      <c r="C100" s="212" t="s">
        <v>341</v>
      </c>
      <c r="D100" s="213" t="s">
        <v>11</v>
      </c>
      <c r="E100" s="218"/>
      <c r="F100" s="62" t="s">
        <v>29</v>
      </c>
      <c r="G100" s="62" t="s">
        <v>29</v>
      </c>
      <c r="H100" s="62" t="s">
        <v>29</v>
      </c>
      <c r="I100" s="210"/>
    </row>
    <row r="101" spans="1:9" ht="15.95" customHeight="1" x14ac:dyDescent="0.2">
      <c r="A101" s="211" t="s">
        <v>32</v>
      </c>
      <c r="B101" s="211" t="s">
        <v>48</v>
      </c>
      <c r="C101" s="212" t="s">
        <v>95</v>
      </c>
      <c r="D101" s="213" t="s">
        <v>12</v>
      </c>
      <c r="E101" s="218">
        <v>1.6493</v>
      </c>
      <c r="F101" s="61">
        <v>241</v>
      </c>
      <c r="G101" s="62" t="s">
        <v>29</v>
      </c>
      <c r="H101" s="62" t="s">
        <v>29</v>
      </c>
      <c r="I101" s="210">
        <v>397</v>
      </c>
    </row>
    <row r="102" spans="1:9" ht="15.95" customHeight="1" x14ac:dyDescent="0.2">
      <c r="A102" s="211" t="s">
        <v>32</v>
      </c>
      <c r="B102" s="211" t="s">
        <v>48</v>
      </c>
      <c r="C102" s="212" t="s">
        <v>95</v>
      </c>
      <c r="D102" s="213" t="s">
        <v>12</v>
      </c>
      <c r="E102" s="218"/>
      <c r="F102" s="62" t="s">
        <v>29</v>
      </c>
      <c r="G102" s="62" t="s">
        <v>29</v>
      </c>
      <c r="H102" s="62" t="s">
        <v>29</v>
      </c>
      <c r="I102" s="210"/>
    </row>
    <row r="103" spans="1:9" ht="15.95" customHeight="1" x14ac:dyDescent="0.2">
      <c r="A103" s="211" t="s">
        <v>33</v>
      </c>
      <c r="B103" s="211" t="s">
        <v>118</v>
      </c>
      <c r="C103" s="212" t="s">
        <v>119</v>
      </c>
      <c r="D103" s="213" t="s">
        <v>11</v>
      </c>
      <c r="E103" s="214">
        <v>1.519E-3</v>
      </c>
      <c r="F103" s="61">
        <v>642114</v>
      </c>
      <c r="G103" s="62" t="s">
        <v>29</v>
      </c>
      <c r="H103" s="62" t="s">
        <v>29</v>
      </c>
      <c r="I103" s="210">
        <v>975</v>
      </c>
    </row>
    <row r="104" spans="1:9" ht="15.95" customHeight="1" x14ac:dyDescent="0.2">
      <c r="A104" s="211" t="s">
        <v>33</v>
      </c>
      <c r="B104" s="211" t="s">
        <v>118</v>
      </c>
      <c r="C104" s="212" t="s">
        <v>119</v>
      </c>
      <c r="D104" s="213" t="s">
        <v>11</v>
      </c>
      <c r="E104" s="214"/>
      <c r="F104" s="62" t="s">
        <v>29</v>
      </c>
      <c r="G104" s="62" t="s">
        <v>29</v>
      </c>
      <c r="H104" s="62" t="s">
        <v>29</v>
      </c>
      <c r="I104" s="210"/>
    </row>
    <row r="105" spans="1:9" ht="15.95" customHeight="1" x14ac:dyDescent="0.2">
      <c r="A105" s="211" t="s">
        <v>34</v>
      </c>
      <c r="B105" s="211" t="s">
        <v>328</v>
      </c>
      <c r="C105" s="212" t="s">
        <v>329</v>
      </c>
      <c r="D105" s="213" t="s">
        <v>11</v>
      </c>
      <c r="E105" s="218">
        <v>2.0799999999999999E-2</v>
      </c>
      <c r="F105" s="61">
        <v>352173</v>
      </c>
      <c r="G105" s="62" t="s">
        <v>29</v>
      </c>
      <c r="H105" s="62" t="s">
        <v>29</v>
      </c>
      <c r="I105" s="210">
        <v>7325</v>
      </c>
    </row>
    <row r="106" spans="1:9" ht="15.95" customHeight="1" x14ac:dyDescent="0.2">
      <c r="A106" s="211" t="s">
        <v>34</v>
      </c>
      <c r="B106" s="211" t="s">
        <v>328</v>
      </c>
      <c r="C106" s="212" t="s">
        <v>329</v>
      </c>
      <c r="D106" s="213" t="s">
        <v>11</v>
      </c>
      <c r="E106" s="218"/>
      <c r="F106" s="62" t="s">
        <v>29</v>
      </c>
      <c r="G106" s="62" t="s">
        <v>29</v>
      </c>
      <c r="H106" s="62" t="s">
        <v>29</v>
      </c>
      <c r="I106" s="210"/>
    </row>
    <row r="107" spans="1:9" ht="15.95" customHeight="1" x14ac:dyDescent="0.2">
      <c r="A107" s="211" t="s">
        <v>35</v>
      </c>
      <c r="B107" s="211" t="s">
        <v>326</v>
      </c>
      <c r="C107" s="212" t="s">
        <v>327</v>
      </c>
      <c r="D107" s="213" t="s">
        <v>11</v>
      </c>
      <c r="E107" s="218">
        <v>0.17680000000000001</v>
      </c>
      <c r="F107" s="61">
        <v>377817</v>
      </c>
      <c r="G107" s="62" t="s">
        <v>29</v>
      </c>
      <c r="H107" s="62" t="s">
        <v>29</v>
      </c>
      <c r="I107" s="210">
        <v>66798</v>
      </c>
    </row>
    <row r="108" spans="1:9" ht="15.95" customHeight="1" x14ac:dyDescent="0.2">
      <c r="A108" s="211" t="s">
        <v>35</v>
      </c>
      <c r="B108" s="211" t="s">
        <v>326</v>
      </c>
      <c r="C108" s="212" t="s">
        <v>327</v>
      </c>
      <c r="D108" s="213" t="s">
        <v>11</v>
      </c>
      <c r="E108" s="218"/>
      <c r="F108" s="62" t="s">
        <v>29</v>
      </c>
      <c r="G108" s="62" t="s">
        <v>29</v>
      </c>
      <c r="H108" s="62" t="s">
        <v>29</v>
      </c>
      <c r="I108" s="210"/>
    </row>
    <row r="109" spans="1:9" ht="15.95" customHeight="1" x14ac:dyDescent="0.2">
      <c r="A109" s="211" t="s">
        <v>23</v>
      </c>
      <c r="B109" s="211" t="s">
        <v>324</v>
      </c>
      <c r="C109" s="212" t="s">
        <v>325</v>
      </c>
      <c r="D109" s="213" t="s">
        <v>11</v>
      </c>
      <c r="E109" s="218">
        <v>6.2399999999999997E-2</v>
      </c>
      <c r="F109" s="61">
        <v>480179</v>
      </c>
      <c r="G109" s="62" t="s">
        <v>29</v>
      </c>
      <c r="H109" s="62" t="s">
        <v>29</v>
      </c>
      <c r="I109" s="210">
        <v>29963</v>
      </c>
    </row>
    <row r="110" spans="1:9" ht="15.95" customHeight="1" x14ac:dyDescent="0.2">
      <c r="A110" s="211" t="s">
        <v>23</v>
      </c>
      <c r="B110" s="211" t="s">
        <v>324</v>
      </c>
      <c r="C110" s="212" t="s">
        <v>325</v>
      </c>
      <c r="D110" s="213" t="s">
        <v>11</v>
      </c>
      <c r="E110" s="218"/>
      <c r="F110" s="62" t="s">
        <v>29</v>
      </c>
      <c r="G110" s="62" t="s">
        <v>29</v>
      </c>
      <c r="H110" s="62" t="s">
        <v>29</v>
      </c>
      <c r="I110" s="210"/>
    </row>
    <row r="111" spans="1:9" ht="15.95" customHeight="1" x14ac:dyDescent="0.2">
      <c r="A111" s="211" t="s">
        <v>21</v>
      </c>
      <c r="B111" s="211" t="s">
        <v>320</v>
      </c>
      <c r="C111" s="212" t="s">
        <v>321</v>
      </c>
      <c r="D111" s="213" t="s">
        <v>11</v>
      </c>
      <c r="E111" s="220">
        <v>0.104</v>
      </c>
      <c r="F111" s="61">
        <v>367005</v>
      </c>
      <c r="G111" s="62" t="s">
        <v>29</v>
      </c>
      <c r="H111" s="62" t="s">
        <v>29</v>
      </c>
      <c r="I111" s="210">
        <v>38169</v>
      </c>
    </row>
    <row r="112" spans="1:9" ht="15.95" customHeight="1" x14ac:dyDescent="0.2">
      <c r="A112" s="211" t="s">
        <v>21</v>
      </c>
      <c r="B112" s="211" t="s">
        <v>320</v>
      </c>
      <c r="C112" s="212" t="s">
        <v>321</v>
      </c>
      <c r="D112" s="213" t="s">
        <v>11</v>
      </c>
      <c r="E112" s="220"/>
      <c r="F112" s="62" t="s">
        <v>29</v>
      </c>
      <c r="G112" s="62" t="s">
        <v>29</v>
      </c>
      <c r="H112" s="62" t="s">
        <v>29</v>
      </c>
      <c r="I112" s="210"/>
    </row>
    <row r="113" spans="1:9" x14ac:dyDescent="0.2">
      <c r="A113" s="211" t="s">
        <v>36</v>
      </c>
      <c r="B113" s="211" t="s">
        <v>318</v>
      </c>
      <c r="C113" s="212" t="s">
        <v>319</v>
      </c>
      <c r="D113" s="213" t="s">
        <v>11</v>
      </c>
      <c r="E113" s="218">
        <v>0.28079999999999999</v>
      </c>
      <c r="F113" s="61">
        <v>373540</v>
      </c>
      <c r="G113" s="62" t="s">
        <v>29</v>
      </c>
      <c r="H113" s="62" t="s">
        <v>29</v>
      </c>
      <c r="I113" s="210">
        <v>104890</v>
      </c>
    </row>
    <row r="114" spans="1:9" x14ac:dyDescent="0.2">
      <c r="A114" s="211" t="s">
        <v>36</v>
      </c>
      <c r="B114" s="211" t="s">
        <v>318</v>
      </c>
      <c r="C114" s="212" t="s">
        <v>319</v>
      </c>
      <c r="D114" s="213" t="s">
        <v>11</v>
      </c>
      <c r="E114" s="218"/>
      <c r="F114" s="62" t="s">
        <v>29</v>
      </c>
      <c r="G114" s="62" t="s">
        <v>29</v>
      </c>
      <c r="H114" s="62" t="s">
        <v>29</v>
      </c>
      <c r="I114" s="210"/>
    </row>
    <row r="115" spans="1:9" x14ac:dyDescent="0.2">
      <c r="A115" s="211" t="s">
        <v>37</v>
      </c>
      <c r="B115" s="211" t="s">
        <v>316</v>
      </c>
      <c r="C115" s="212" t="s">
        <v>317</v>
      </c>
      <c r="D115" s="213" t="s">
        <v>11</v>
      </c>
      <c r="E115" s="218">
        <v>0.53039999999999998</v>
      </c>
      <c r="F115" s="61">
        <v>433867</v>
      </c>
      <c r="G115" s="62" t="s">
        <v>29</v>
      </c>
      <c r="H115" s="62" t="s">
        <v>29</v>
      </c>
      <c r="I115" s="210">
        <v>230123</v>
      </c>
    </row>
    <row r="116" spans="1:9" x14ac:dyDescent="0.2">
      <c r="A116" s="211" t="s">
        <v>37</v>
      </c>
      <c r="B116" s="211" t="s">
        <v>316</v>
      </c>
      <c r="C116" s="212" t="s">
        <v>317</v>
      </c>
      <c r="D116" s="213" t="s">
        <v>11</v>
      </c>
      <c r="E116" s="218"/>
      <c r="F116" s="62" t="s">
        <v>29</v>
      </c>
      <c r="G116" s="62" t="s">
        <v>29</v>
      </c>
      <c r="H116" s="62" t="s">
        <v>29</v>
      </c>
      <c r="I116" s="210"/>
    </row>
    <row r="117" spans="1:9" x14ac:dyDescent="0.2">
      <c r="A117" s="211" t="s">
        <v>38</v>
      </c>
      <c r="B117" s="211" t="s">
        <v>314</v>
      </c>
      <c r="C117" s="212" t="s">
        <v>315</v>
      </c>
      <c r="D117" s="213" t="s">
        <v>11</v>
      </c>
      <c r="E117" s="218">
        <v>3.1199999999999999E-2</v>
      </c>
      <c r="F117" s="61">
        <v>430031</v>
      </c>
      <c r="G117" s="62" t="s">
        <v>29</v>
      </c>
      <c r="H117" s="62" t="s">
        <v>29</v>
      </c>
      <c r="I117" s="210">
        <v>13417</v>
      </c>
    </row>
    <row r="118" spans="1:9" x14ac:dyDescent="0.2">
      <c r="A118" s="211" t="s">
        <v>38</v>
      </c>
      <c r="B118" s="211" t="s">
        <v>314</v>
      </c>
      <c r="C118" s="212" t="s">
        <v>315</v>
      </c>
      <c r="D118" s="213" t="s">
        <v>11</v>
      </c>
      <c r="E118" s="218"/>
      <c r="F118" s="62" t="s">
        <v>29</v>
      </c>
      <c r="G118" s="62" t="s">
        <v>29</v>
      </c>
      <c r="H118" s="62" t="s">
        <v>29</v>
      </c>
      <c r="I118" s="210"/>
    </row>
    <row r="119" spans="1:9" x14ac:dyDescent="0.2">
      <c r="A119" s="211" t="s">
        <v>39</v>
      </c>
      <c r="B119" s="211" t="s">
        <v>312</v>
      </c>
      <c r="C119" s="212" t="s">
        <v>313</v>
      </c>
      <c r="D119" s="213" t="s">
        <v>11</v>
      </c>
      <c r="E119" s="218">
        <v>0.24959999999999999</v>
      </c>
      <c r="F119" s="61">
        <v>550982</v>
      </c>
      <c r="G119" s="62" t="s">
        <v>29</v>
      </c>
      <c r="H119" s="62" t="s">
        <v>29</v>
      </c>
      <c r="I119" s="210">
        <v>137525</v>
      </c>
    </row>
    <row r="120" spans="1:9" x14ac:dyDescent="0.2">
      <c r="A120" s="211" t="s">
        <v>39</v>
      </c>
      <c r="B120" s="211" t="s">
        <v>312</v>
      </c>
      <c r="C120" s="212" t="s">
        <v>313</v>
      </c>
      <c r="D120" s="213" t="s">
        <v>11</v>
      </c>
      <c r="E120" s="218"/>
      <c r="F120" s="62" t="s">
        <v>29</v>
      </c>
      <c r="G120" s="62" t="s">
        <v>29</v>
      </c>
      <c r="H120" s="62" t="s">
        <v>29</v>
      </c>
      <c r="I120" s="210"/>
    </row>
    <row r="121" spans="1:9" x14ac:dyDescent="0.2">
      <c r="A121" s="211" t="s">
        <v>40</v>
      </c>
      <c r="B121" s="211" t="s">
        <v>322</v>
      </c>
      <c r="C121" s="212" t="s">
        <v>323</v>
      </c>
      <c r="D121" s="213" t="s">
        <v>11</v>
      </c>
      <c r="E121" s="218">
        <v>0.18720000000000001</v>
      </c>
      <c r="F121" s="61">
        <v>382961</v>
      </c>
      <c r="G121" s="62" t="s">
        <v>29</v>
      </c>
      <c r="H121" s="62" t="s">
        <v>29</v>
      </c>
      <c r="I121" s="210">
        <v>71690</v>
      </c>
    </row>
    <row r="122" spans="1:9" x14ac:dyDescent="0.2">
      <c r="A122" s="211" t="s">
        <v>40</v>
      </c>
      <c r="B122" s="211" t="s">
        <v>322</v>
      </c>
      <c r="C122" s="212" t="s">
        <v>323</v>
      </c>
      <c r="D122" s="213" t="s">
        <v>11</v>
      </c>
      <c r="E122" s="218"/>
      <c r="F122" s="62" t="s">
        <v>29</v>
      </c>
      <c r="G122" s="62" t="s">
        <v>29</v>
      </c>
      <c r="H122" s="62" t="s">
        <v>29</v>
      </c>
      <c r="I122" s="210"/>
    </row>
    <row r="123" spans="1:9" x14ac:dyDescent="0.2">
      <c r="A123" s="211" t="s">
        <v>221</v>
      </c>
      <c r="B123" s="211" t="s">
        <v>201</v>
      </c>
      <c r="C123" s="212" t="s">
        <v>202</v>
      </c>
      <c r="D123" s="213" t="s">
        <v>12</v>
      </c>
      <c r="E123" s="230">
        <v>3</v>
      </c>
      <c r="F123" s="61">
        <v>2236</v>
      </c>
      <c r="G123" s="62" t="s">
        <v>29</v>
      </c>
      <c r="H123" s="62" t="s">
        <v>29</v>
      </c>
      <c r="I123" s="210">
        <v>6708</v>
      </c>
    </row>
    <row r="124" spans="1:9" x14ac:dyDescent="0.2">
      <c r="A124" s="211" t="s">
        <v>221</v>
      </c>
      <c r="B124" s="211" t="s">
        <v>201</v>
      </c>
      <c r="C124" s="212" t="s">
        <v>202</v>
      </c>
      <c r="D124" s="213" t="s">
        <v>12</v>
      </c>
      <c r="E124" s="230"/>
      <c r="F124" s="62" t="s">
        <v>29</v>
      </c>
      <c r="G124" s="62" t="s">
        <v>29</v>
      </c>
      <c r="H124" s="62" t="s">
        <v>29</v>
      </c>
      <c r="I124" s="210"/>
    </row>
    <row r="125" spans="1:9" x14ac:dyDescent="0.2">
      <c r="A125" s="211" t="s">
        <v>222</v>
      </c>
      <c r="B125" s="211" t="s">
        <v>206</v>
      </c>
      <c r="C125" s="212" t="s">
        <v>282</v>
      </c>
      <c r="D125" s="213" t="s">
        <v>11</v>
      </c>
      <c r="E125" s="227">
        <v>9.6000000000000002E-4</v>
      </c>
      <c r="F125" s="61">
        <v>289955</v>
      </c>
      <c r="G125" s="62" t="s">
        <v>29</v>
      </c>
      <c r="H125" s="62" t="s">
        <v>29</v>
      </c>
      <c r="I125" s="210">
        <v>278</v>
      </c>
    </row>
    <row r="126" spans="1:9" x14ac:dyDescent="0.2">
      <c r="A126" s="211" t="s">
        <v>222</v>
      </c>
      <c r="B126" s="211" t="s">
        <v>206</v>
      </c>
      <c r="C126" s="212" t="s">
        <v>282</v>
      </c>
      <c r="D126" s="213" t="s">
        <v>11</v>
      </c>
      <c r="E126" s="227"/>
      <c r="F126" s="62" t="s">
        <v>29</v>
      </c>
      <c r="G126" s="62" t="s">
        <v>29</v>
      </c>
      <c r="H126" s="62" t="s">
        <v>29</v>
      </c>
      <c r="I126" s="210"/>
    </row>
    <row r="127" spans="1:9" x14ac:dyDescent="0.2">
      <c r="A127" s="211" t="s">
        <v>223</v>
      </c>
      <c r="B127" s="211" t="s">
        <v>206</v>
      </c>
      <c r="C127" s="212" t="s">
        <v>282</v>
      </c>
      <c r="D127" s="213" t="s">
        <v>11</v>
      </c>
      <c r="E127" s="214">
        <v>1.4406E-2</v>
      </c>
      <c r="F127" s="61">
        <v>289955</v>
      </c>
      <c r="G127" s="62" t="s">
        <v>29</v>
      </c>
      <c r="H127" s="62" t="s">
        <v>29</v>
      </c>
      <c r="I127" s="210">
        <v>4177</v>
      </c>
    </row>
    <row r="128" spans="1:9" x14ac:dyDescent="0.2">
      <c r="A128" s="211" t="s">
        <v>223</v>
      </c>
      <c r="B128" s="211" t="s">
        <v>206</v>
      </c>
      <c r="C128" s="212" t="s">
        <v>207</v>
      </c>
      <c r="D128" s="213" t="s">
        <v>11</v>
      </c>
      <c r="E128" s="214"/>
      <c r="F128" s="62" t="s">
        <v>29</v>
      </c>
      <c r="G128" s="62" t="s">
        <v>29</v>
      </c>
      <c r="H128" s="62" t="s">
        <v>29</v>
      </c>
      <c r="I128" s="210"/>
    </row>
    <row r="129" spans="1:9" x14ac:dyDescent="0.2">
      <c r="A129" s="211" t="s">
        <v>224</v>
      </c>
      <c r="B129" s="211" t="s">
        <v>96</v>
      </c>
      <c r="C129" s="212" t="s">
        <v>97</v>
      </c>
      <c r="D129" s="213" t="s">
        <v>11</v>
      </c>
      <c r="E129" s="214">
        <v>8.5760000000000003E-3</v>
      </c>
      <c r="F129" s="61">
        <v>272284</v>
      </c>
      <c r="G129" s="62" t="s">
        <v>29</v>
      </c>
      <c r="H129" s="62" t="s">
        <v>29</v>
      </c>
      <c r="I129" s="210">
        <v>2335</v>
      </c>
    </row>
    <row r="130" spans="1:9" x14ac:dyDescent="0.2">
      <c r="A130" s="211" t="s">
        <v>224</v>
      </c>
      <c r="B130" s="211" t="s">
        <v>96</v>
      </c>
      <c r="C130" s="212" t="s">
        <v>97</v>
      </c>
      <c r="D130" s="213" t="s">
        <v>11</v>
      </c>
      <c r="E130" s="214"/>
      <c r="F130" s="62" t="s">
        <v>29</v>
      </c>
      <c r="G130" s="62" t="s">
        <v>29</v>
      </c>
      <c r="H130" s="62" t="s">
        <v>29</v>
      </c>
      <c r="I130" s="210"/>
    </row>
    <row r="131" spans="1:9" x14ac:dyDescent="0.2">
      <c r="A131" s="211" t="s">
        <v>225</v>
      </c>
      <c r="B131" s="211" t="s">
        <v>96</v>
      </c>
      <c r="C131" s="212" t="s">
        <v>97</v>
      </c>
      <c r="D131" s="213" t="s">
        <v>11</v>
      </c>
      <c r="E131" s="220">
        <v>1.6E-2</v>
      </c>
      <c r="F131" s="61">
        <v>272284</v>
      </c>
      <c r="G131" s="62" t="s">
        <v>29</v>
      </c>
      <c r="H131" s="62" t="s">
        <v>29</v>
      </c>
      <c r="I131" s="210">
        <v>4357</v>
      </c>
    </row>
    <row r="132" spans="1:9" x14ac:dyDescent="0.2">
      <c r="A132" s="211" t="s">
        <v>225</v>
      </c>
      <c r="B132" s="211" t="s">
        <v>96</v>
      </c>
      <c r="C132" s="212" t="s">
        <v>304</v>
      </c>
      <c r="D132" s="213" t="s">
        <v>11</v>
      </c>
      <c r="E132" s="220"/>
      <c r="F132" s="62" t="s">
        <v>29</v>
      </c>
      <c r="G132" s="62" t="s">
        <v>29</v>
      </c>
      <c r="H132" s="62" t="s">
        <v>29</v>
      </c>
      <c r="I132" s="210"/>
    </row>
    <row r="133" spans="1:9" x14ac:dyDescent="0.2">
      <c r="A133" s="221" t="s">
        <v>226</v>
      </c>
      <c r="B133" s="221" t="s">
        <v>120</v>
      </c>
      <c r="C133" s="222" t="s">
        <v>121</v>
      </c>
      <c r="D133" s="223" t="s">
        <v>11</v>
      </c>
      <c r="E133" s="233">
        <v>9.7649999999999994E-3</v>
      </c>
      <c r="F133" s="61">
        <v>859685</v>
      </c>
      <c r="G133" s="62" t="s">
        <v>29</v>
      </c>
      <c r="H133" s="62" t="s">
        <v>29</v>
      </c>
      <c r="I133" s="225">
        <v>8395</v>
      </c>
    </row>
    <row r="134" spans="1:9" x14ac:dyDescent="0.2">
      <c r="A134" s="221" t="s">
        <v>226</v>
      </c>
      <c r="B134" s="221" t="s">
        <v>120</v>
      </c>
      <c r="C134" s="222" t="s">
        <v>121</v>
      </c>
      <c r="D134" s="223" t="s">
        <v>11</v>
      </c>
      <c r="E134" s="233"/>
      <c r="F134" s="184" t="s">
        <v>29</v>
      </c>
      <c r="G134" s="184" t="s">
        <v>29</v>
      </c>
      <c r="H134" s="184" t="s">
        <v>29</v>
      </c>
      <c r="I134" s="225"/>
    </row>
    <row r="135" spans="1:9" x14ac:dyDescent="0.2">
      <c r="A135" s="221" t="s">
        <v>25</v>
      </c>
      <c r="B135" s="221" t="s">
        <v>25</v>
      </c>
      <c r="C135" s="222" t="s">
        <v>176</v>
      </c>
      <c r="D135" s="223" t="s">
        <v>10</v>
      </c>
      <c r="E135" s="228" t="s">
        <v>25</v>
      </c>
      <c r="F135" s="62" t="s">
        <v>25</v>
      </c>
      <c r="G135" s="62" t="s">
        <v>25</v>
      </c>
      <c r="H135" s="62" t="s">
        <v>25</v>
      </c>
      <c r="I135" s="72">
        <v>1028740</v>
      </c>
    </row>
    <row r="136" spans="1:9" x14ac:dyDescent="0.2">
      <c r="A136" s="221" t="s">
        <v>25</v>
      </c>
      <c r="B136" s="221" t="s">
        <v>25</v>
      </c>
      <c r="C136" s="222" t="s">
        <v>144</v>
      </c>
      <c r="D136" s="223" t="s">
        <v>10</v>
      </c>
      <c r="E136" s="228" t="s">
        <v>25</v>
      </c>
      <c r="F136" s="184" t="s">
        <v>25</v>
      </c>
      <c r="G136" s="184" t="s">
        <v>25</v>
      </c>
      <c r="H136" s="184" t="s">
        <v>25</v>
      </c>
      <c r="I136" s="72"/>
    </row>
    <row r="137" spans="1:9" x14ac:dyDescent="0.2">
      <c r="A137" s="221" t="s">
        <v>25</v>
      </c>
      <c r="B137" s="221" t="s">
        <v>25</v>
      </c>
      <c r="C137" s="222" t="s">
        <v>145</v>
      </c>
      <c r="D137" s="223" t="s">
        <v>10</v>
      </c>
      <c r="E137" s="228" t="s">
        <v>25</v>
      </c>
      <c r="F137" s="62" t="s">
        <v>25</v>
      </c>
      <c r="G137" s="62" t="s">
        <v>25</v>
      </c>
      <c r="H137" s="62" t="s">
        <v>25</v>
      </c>
      <c r="I137" s="225">
        <v>2513347</v>
      </c>
    </row>
    <row r="138" spans="1:9" x14ac:dyDescent="0.2">
      <c r="A138" s="221" t="s">
        <v>25</v>
      </c>
      <c r="B138" s="221" t="s">
        <v>25</v>
      </c>
      <c r="C138" s="222" t="s">
        <v>145</v>
      </c>
      <c r="D138" s="223" t="s">
        <v>10</v>
      </c>
      <c r="E138" s="228" t="s">
        <v>25</v>
      </c>
      <c r="F138" s="184" t="s">
        <v>25</v>
      </c>
      <c r="G138" s="184" t="s">
        <v>25</v>
      </c>
      <c r="H138" s="184" t="s">
        <v>25</v>
      </c>
      <c r="I138" s="225"/>
    </row>
    <row r="139" spans="1:9" x14ac:dyDescent="0.2">
      <c r="A139" s="232" t="s">
        <v>25</v>
      </c>
      <c r="B139" s="232" t="s">
        <v>25</v>
      </c>
      <c r="C139" s="232" t="s">
        <v>25</v>
      </c>
      <c r="D139" s="232" t="s">
        <v>25</v>
      </c>
      <c r="E139" s="232" t="s">
        <v>25</v>
      </c>
      <c r="F139" s="232" t="s">
        <v>25</v>
      </c>
      <c r="G139" s="232" t="s">
        <v>25</v>
      </c>
      <c r="H139" s="232" t="s">
        <v>25</v>
      </c>
      <c r="I139" s="232" t="s">
        <v>25</v>
      </c>
    </row>
    <row r="140" spans="1:9" x14ac:dyDescent="0.2">
      <c r="B140" s="179" t="s">
        <v>49</v>
      </c>
      <c r="C140" s="177" t="s">
        <v>25</v>
      </c>
      <c r="D140" s="197" t="s">
        <v>25</v>
      </c>
      <c r="E140" s="197" t="s">
        <v>25</v>
      </c>
      <c r="F140" s="197" t="s">
        <v>25</v>
      </c>
    </row>
    <row r="141" spans="1:9" ht="15" x14ac:dyDescent="0.25">
      <c r="B141" s="57" t="s">
        <v>25</v>
      </c>
      <c r="C141" s="58" t="s">
        <v>146</v>
      </c>
      <c r="D141" s="231" t="s">
        <v>147</v>
      </c>
      <c r="E141" s="231" t="s">
        <v>147</v>
      </c>
      <c r="F141" s="231" t="s">
        <v>147</v>
      </c>
    </row>
    <row r="142" spans="1:9" x14ac:dyDescent="0.2">
      <c r="B142" s="179" t="s">
        <v>52</v>
      </c>
      <c r="C142" s="177" t="s">
        <v>25</v>
      </c>
      <c r="D142" s="197" t="s">
        <v>25</v>
      </c>
      <c r="E142" s="197" t="s">
        <v>25</v>
      </c>
      <c r="F142" s="197" t="s">
        <v>25</v>
      </c>
    </row>
    <row r="143" spans="1:9" ht="15" x14ac:dyDescent="0.25">
      <c r="B143" s="57" t="s">
        <v>25</v>
      </c>
      <c r="C143" s="58" t="s">
        <v>146</v>
      </c>
      <c r="D143" s="231" t="s">
        <v>147</v>
      </c>
      <c r="E143" s="231" t="s">
        <v>147</v>
      </c>
      <c r="F143" s="231" t="s">
        <v>147</v>
      </c>
    </row>
  </sheetData>
  <mergeCells count="392">
    <mergeCell ref="I91:I92"/>
    <mergeCell ref="A93:A94"/>
    <mergeCell ref="B93:B94"/>
    <mergeCell ref="C93:C94"/>
    <mergeCell ref="D93:D94"/>
    <mergeCell ref="E93:E94"/>
    <mergeCell ref="I93:I94"/>
    <mergeCell ref="A139:I139"/>
    <mergeCell ref="D140:F140"/>
    <mergeCell ref="I137:I138"/>
    <mergeCell ref="A131:A132"/>
    <mergeCell ref="B131:B132"/>
    <mergeCell ref="C131:C132"/>
    <mergeCell ref="D131:D132"/>
    <mergeCell ref="E131:E132"/>
    <mergeCell ref="I131:I132"/>
    <mergeCell ref="A133:A134"/>
    <mergeCell ref="B133:B134"/>
    <mergeCell ref="C133:C134"/>
    <mergeCell ref="D133:D134"/>
    <mergeCell ref="E133:E134"/>
    <mergeCell ref="I133:I134"/>
    <mergeCell ref="A127:A128"/>
    <mergeCell ref="B127:B128"/>
    <mergeCell ref="C83:C84"/>
    <mergeCell ref="D83:D84"/>
    <mergeCell ref="E83:E84"/>
    <mergeCell ref="I83:I84"/>
    <mergeCell ref="A72:A73"/>
    <mergeCell ref="B72:B73"/>
    <mergeCell ref="C72:C73"/>
    <mergeCell ref="D72:D73"/>
    <mergeCell ref="E72:E73"/>
    <mergeCell ref="I72:I73"/>
    <mergeCell ref="I78:I79"/>
    <mergeCell ref="A80:A81"/>
    <mergeCell ref="B80:B81"/>
    <mergeCell ref="C80:C81"/>
    <mergeCell ref="D143:F143"/>
    <mergeCell ref="D141:F141"/>
    <mergeCell ref="D142:F142"/>
    <mergeCell ref="A135:A136"/>
    <mergeCell ref="B135:B136"/>
    <mergeCell ref="C135:C136"/>
    <mergeCell ref="D135:D136"/>
    <mergeCell ref="E135:E136"/>
    <mergeCell ref="A137:A138"/>
    <mergeCell ref="B137:B138"/>
    <mergeCell ref="C137:C138"/>
    <mergeCell ref="D137:D138"/>
    <mergeCell ref="E137:E138"/>
    <mergeCell ref="C127:C128"/>
    <mergeCell ref="D127:D128"/>
    <mergeCell ref="E127:E128"/>
    <mergeCell ref="I127:I128"/>
    <mergeCell ref="A129:A130"/>
    <mergeCell ref="B129:B130"/>
    <mergeCell ref="C129:C130"/>
    <mergeCell ref="D129:D130"/>
    <mergeCell ref="E129:E130"/>
    <mergeCell ref="I129:I130"/>
    <mergeCell ref="A123:A124"/>
    <mergeCell ref="B123:B124"/>
    <mergeCell ref="C123:C124"/>
    <mergeCell ref="D123:D124"/>
    <mergeCell ref="E123:E124"/>
    <mergeCell ref="I123:I124"/>
    <mergeCell ref="A125:A126"/>
    <mergeCell ref="B125:B126"/>
    <mergeCell ref="C125:C126"/>
    <mergeCell ref="D125:D126"/>
    <mergeCell ref="E125:E126"/>
    <mergeCell ref="I125:I126"/>
    <mergeCell ref="A119:A120"/>
    <mergeCell ref="B119:B120"/>
    <mergeCell ref="C119:C120"/>
    <mergeCell ref="D119:D120"/>
    <mergeCell ref="E119:E120"/>
    <mergeCell ref="I119:I120"/>
    <mergeCell ref="A121:A122"/>
    <mergeCell ref="B121:B122"/>
    <mergeCell ref="C121:C122"/>
    <mergeCell ref="D121:D122"/>
    <mergeCell ref="E121:E122"/>
    <mergeCell ref="I121:I122"/>
    <mergeCell ref="A115:A116"/>
    <mergeCell ref="B115:B116"/>
    <mergeCell ref="C115:C116"/>
    <mergeCell ref="D115:D116"/>
    <mergeCell ref="E115:E116"/>
    <mergeCell ref="I115:I116"/>
    <mergeCell ref="A117:A118"/>
    <mergeCell ref="B117:B118"/>
    <mergeCell ref="C117:C118"/>
    <mergeCell ref="D117:D118"/>
    <mergeCell ref="E117:E118"/>
    <mergeCell ref="I117:I118"/>
    <mergeCell ref="I109:I110"/>
    <mergeCell ref="A111:A112"/>
    <mergeCell ref="B111:B112"/>
    <mergeCell ref="C111:C112"/>
    <mergeCell ref="D111:D112"/>
    <mergeCell ref="E111:E112"/>
    <mergeCell ref="I111:I112"/>
    <mergeCell ref="A113:A114"/>
    <mergeCell ref="B113:B114"/>
    <mergeCell ref="C113:C114"/>
    <mergeCell ref="D113:D114"/>
    <mergeCell ref="E113:E114"/>
    <mergeCell ref="I113:I114"/>
    <mergeCell ref="A109:A110"/>
    <mergeCell ref="B109:B110"/>
    <mergeCell ref="C109:C110"/>
    <mergeCell ref="D109:D110"/>
    <mergeCell ref="E109:E110"/>
    <mergeCell ref="E34:E35"/>
    <mergeCell ref="I34:I35"/>
    <mergeCell ref="A105:A106"/>
    <mergeCell ref="B105:B106"/>
    <mergeCell ref="C105:C106"/>
    <mergeCell ref="D105:D106"/>
    <mergeCell ref="E105:E106"/>
    <mergeCell ref="I105:I106"/>
    <mergeCell ref="A107:A108"/>
    <mergeCell ref="B107:B108"/>
    <mergeCell ref="C107:C108"/>
    <mergeCell ref="D107:D108"/>
    <mergeCell ref="E107:E108"/>
    <mergeCell ref="I107:I108"/>
    <mergeCell ref="I38:I39"/>
    <mergeCell ref="A44:A45"/>
    <mergeCell ref="B44:B45"/>
    <mergeCell ref="C44:C45"/>
    <mergeCell ref="D44:D45"/>
    <mergeCell ref="E44:E45"/>
    <mergeCell ref="I44:I45"/>
    <mergeCell ref="A82:I82"/>
    <mergeCell ref="A83:A84"/>
    <mergeCell ref="B83:B84"/>
    <mergeCell ref="A101:A102"/>
    <mergeCell ref="B101:B102"/>
    <mergeCell ref="C101:C102"/>
    <mergeCell ref="D101:D102"/>
    <mergeCell ref="E101:E102"/>
    <mergeCell ref="I101:I102"/>
    <mergeCell ref="A103:A104"/>
    <mergeCell ref="B103:B104"/>
    <mergeCell ref="C103:C104"/>
    <mergeCell ref="D103:D104"/>
    <mergeCell ref="E103:E104"/>
    <mergeCell ref="I103:I104"/>
    <mergeCell ref="I95:I96"/>
    <mergeCell ref="A97:A98"/>
    <mergeCell ref="B97:B98"/>
    <mergeCell ref="C97:C98"/>
    <mergeCell ref="D97:D98"/>
    <mergeCell ref="E97:E98"/>
    <mergeCell ref="I97:I98"/>
    <mergeCell ref="A99:A100"/>
    <mergeCell ref="B99:B100"/>
    <mergeCell ref="C99:C100"/>
    <mergeCell ref="D99:D100"/>
    <mergeCell ref="E99:E100"/>
    <mergeCell ref="I99:I100"/>
    <mergeCell ref="A95:A96"/>
    <mergeCell ref="B95:B96"/>
    <mergeCell ref="C95:C96"/>
    <mergeCell ref="D95:D96"/>
    <mergeCell ref="E95:E96"/>
    <mergeCell ref="A91:A92"/>
    <mergeCell ref="B91:B92"/>
    <mergeCell ref="C91:C92"/>
    <mergeCell ref="D91:D92"/>
    <mergeCell ref="E91:E92"/>
    <mergeCell ref="A87:A88"/>
    <mergeCell ref="B87:B88"/>
    <mergeCell ref="C87:C88"/>
    <mergeCell ref="D87:D88"/>
    <mergeCell ref="E87:E88"/>
    <mergeCell ref="I87:I88"/>
    <mergeCell ref="A89:A90"/>
    <mergeCell ref="B89:B90"/>
    <mergeCell ref="C89:C90"/>
    <mergeCell ref="D89:D90"/>
    <mergeCell ref="E89:E90"/>
    <mergeCell ref="I89:I90"/>
    <mergeCell ref="A85:A86"/>
    <mergeCell ref="B85:B86"/>
    <mergeCell ref="C85:C86"/>
    <mergeCell ref="D85:D86"/>
    <mergeCell ref="E85:E86"/>
    <mergeCell ref="I85:I86"/>
    <mergeCell ref="D80:D81"/>
    <mergeCell ref="E80:E81"/>
    <mergeCell ref="A78:A79"/>
    <mergeCell ref="B78:B79"/>
    <mergeCell ref="C78:C79"/>
    <mergeCell ref="D78:D79"/>
    <mergeCell ref="E78:E79"/>
    <mergeCell ref="A76:A77"/>
    <mergeCell ref="B76:B77"/>
    <mergeCell ref="C76:C77"/>
    <mergeCell ref="D76:D77"/>
    <mergeCell ref="E76:E77"/>
    <mergeCell ref="I76:I77"/>
    <mergeCell ref="A70:A71"/>
    <mergeCell ref="B70:B71"/>
    <mergeCell ref="C70:C71"/>
    <mergeCell ref="D70:D71"/>
    <mergeCell ref="E70:E71"/>
    <mergeCell ref="I70:I71"/>
    <mergeCell ref="A74:A75"/>
    <mergeCell ref="B74:B75"/>
    <mergeCell ref="C74:C75"/>
    <mergeCell ref="D74:D75"/>
    <mergeCell ref="E74:E75"/>
    <mergeCell ref="I74:I75"/>
    <mergeCell ref="A66:A67"/>
    <mergeCell ref="B66:B67"/>
    <mergeCell ref="C66:C67"/>
    <mergeCell ref="D66:D67"/>
    <mergeCell ref="E66:E67"/>
    <mergeCell ref="I66:I67"/>
    <mergeCell ref="A68:A69"/>
    <mergeCell ref="B68:B69"/>
    <mergeCell ref="C68:C69"/>
    <mergeCell ref="D68:D69"/>
    <mergeCell ref="E68:E69"/>
    <mergeCell ref="I68:I69"/>
    <mergeCell ref="A62:A63"/>
    <mergeCell ref="B62:B63"/>
    <mergeCell ref="C62:C63"/>
    <mergeCell ref="D62:D63"/>
    <mergeCell ref="E62:E63"/>
    <mergeCell ref="I62:I63"/>
    <mergeCell ref="A64:A65"/>
    <mergeCell ref="B64:B65"/>
    <mergeCell ref="C64:C65"/>
    <mergeCell ref="D64:D65"/>
    <mergeCell ref="E64:E65"/>
    <mergeCell ref="I64:I65"/>
    <mergeCell ref="A58:A59"/>
    <mergeCell ref="B58:B59"/>
    <mergeCell ref="C58:C59"/>
    <mergeCell ref="D58:D59"/>
    <mergeCell ref="E58:E59"/>
    <mergeCell ref="I58:I59"/>
    <mergeCell ref="A60:A61"/>
    <mergeCell ref="B60:B61"/>
    <mergeCell ref="C60:C61"/>
    <mergeCell ref="D60:D61"/>
    <mergeCell ref="E60:E61"/>
    <mergeCell ref="I60:I61"/>
    <mergeCell ref="A54:A55"/>
    <mergeCell ref="B54:B55"/>
    <mergeCell ref="C54:C55"/>
    <mergeCell ref="D54:D55"/>
    <mergeCell ref="E54:E55"/>
    <mergeCell ref="I54:I55"/>
    <mergeCell ref="A56:A57"/>
    <mergeCell ref="B56:B57"/>
    <mergeCell ref="C56:C57"/>
    <mergeCell ref="D56:D57"/>
    <mergeCell ref="E56:E57"/>
    <mergeCell ref="I56:I57"/>
    <mergeCell ref="C50:C51"/>
    <mergeCell ref="D50:D51"/>
    <mergeCell ref="E50:E51"/>
    <mergeCell ref="I50:I51"/>
    <mergeCell ref="A52:A53"/>
    <mergeCell ref="B52:B53"/>
    <mergeCell ref="C52:C53"/>
    <mergeCell ref="D52:D53"/>
    <mergeCell ref="E52:E53"/>
    <mergeCell ref="I52:I53"/>
    <mergeCell ref="A50:A51"/>
    <mergeCell ref="B50:B51"/>
    <mergeCell ref="A38:A39"/>
    <mergeCell ref="B38:B39"/>
    <mergeCell ref="C38:C39"/>
    <mergeCell ref="D38:D39"/>
    <mergeCell ref="E38:E39"/>
    <mergeCell ref="A40:A41"/>
    <mergeCell ref="B40:B41"/>
    <mergeCell ref="C40:C41"/>
    <mergeCell ref="D40:D41"/>
    <mergeCell ref="E40:E41"/>
    <mergeCell ref="A36:I36"/>
    <mergeCell ref="A29:A30"/>
    <mergeCell ref="B29:B30"/>
    <mergeCell ref="C29:C30"/>
    <mergeCell ref="D29:D30"/>
    <mergeCell ref="E29:E30"/>
    <mergeCell ref="I29:I30"/>
    <mergeCell ref="A27:A28"/>
    <mergeCell ref="B27:B28"/>
    <mergeCell ref="C27:C28"/>
    <mergeCell ref="D27:D28"/>
    <mergeCell ref="E27:E28"/>
    <mergeCell ref="I27:I28"/>
    <mergeCell ref="A31:I31"/>
    <mergeCell ref="A32:A33"/>
    <mergeCell ref="B32:B33"/>
    <mergeCell ref="C32:C33"/>
    <mergeCell ref="D32:D33"/>
    <mergeCell ref="E32:E33"/>
    <mergeCell ref="I32:I33"/>
    <mergeCell ref="A34:A35"/>
    <mergeCell ref="B34:B35"/>
    <mergeCell ref="C34:C35"/>
    <mergeCell ref="D34:D35"/>
    <mergeCell ref="I23:I24"/>
    <mergeCell ref="A23:A24"/>
    <mergeCell ref="B23:B24"/>
    <mergeCell ref="C23:C24"/>
    <mergeCell ref="D23:D24"/>
    <mergeCell ref="E23:E24"/>
    <mergeCell ref="A25:A26"/>
    <mergeCell ref="B25:B26"/>
    <mergeCell ref="C25:C26"/>
    <mergeCell ref="D25:D26"/>
    <mergeCell ref="E25:E26"/>
    <mergeCell ref="I25:I26"/>
    <mergeCell ref="I19:I20"/>
    <mergeCell ref="A21:A22"/>
    <mergeCell ref="B21:B22"/>
    <mergeCell ref="C21:C22"/>
    <mergeCell ref="D21:D22"/>
    <mergeCell ref="E21:E22"/>
    <mergeCell ref="I21:I22"/>
    <mergeCell ref="A19:A20"/>
    <mergeCell ref="B19:B20"/>
    <mergeCell ref="C19:C20"/>
    <mergeCell ref="D19:D20"/>
    <mergeCell ref="E19:E20"/>
    <mergeCell ref="A17:A18"/>
    <mergeCell ref="B17:B18"/>
    <mergeCell ref="C17:C18"/>
    <mergeCell ref="D17:D18"/>
    <mergeCell ref="E17:E18"/>
    <mergeCell ref="I17:I18"/>
    <mergeCell ref="A15:A16"/>
    <mergeCell ref="B15:B16"/>
    <mergeCell ref="C15:C16"/>
    <mergeCell ref="D15:D16"/>
    <mergeCell ref="E15:E16"/>
    <mergeCell ref="B6:I6"/>
    <mergeCell ref="A7:B7"/>
    <mergeCell ref="C7:I7"/>
    <mergeCell ref="D9:D10"/>
    <mergeCell ref="E9:E10"/>
    <mergeCell ref="I9:I10"/>
    <mergeCell ref="A12:I12"/>
    <mergeCell ref="A13:A14"/>
    <mergeCell ref="I15:I16"/>
    <mergeCell ref="B13:B14"/>
    <mergeCell ref="C13:C14"/>
    <mergeCell ref="D13:D14"/>
    <mergeCell ref="E13:E14"/>
    <mergeCell ref="I13:I14"/>
    <mergeCell ref="A8:H8"/>
    <mergeCell ref="A9:A10"/>
    <mergeCell ref="B9:B10"/>
    <mergeCell ref="C9:C10"/>
    <mergeCell ref="A2:B2"/>
    <mergeCell ref="A3:B3"/>
    <mergeCell ref="A1:C1"/>
    <mergeCell ref="G1:I1"/>
    <mergeCell ref="C2:I2"/>
    <mergeCell ref="C3:I3"/>
    <mergeCell ref="A4:B4"/>
    <mergeCell ref="C4:I4"/>
    <mergeCell ref="A5:I5"/>
    <mergeCell ref="I40:I41"/>
    <mergeCell ref="I42:I43"/>
    <mergeCell ref="A46:A47"/>
    <mergeCell ref="B46:B47"/>
    <mergeCell ref="C46:C47"/>
    <mergeCell ref="D46:D47"/>
    <mergeCell ref="E46:E47"/>
    <mergeCell ref="I46:I47"/>
    <mergeCell ref="A48:A49"/>
    <mergeCell ref="B48:B49"/>
    <mergeCell ref="C48:C49"/>
    <mergeCell ref="D48:D49"/>
    <mergeCell ref="E48:E49"/>
    <mergeCell ref="I48:I49"/>
    <mergeCell ref="A42:A43"/>
    <mergeCell ref="B42:B43"/>
    <mergeCell ref="C42:C43"/>
    <mergeCell ref="D42:D43"/>
    <mergeCell ref="E42:E43"/>
  </mergeCells>
  <pageMargins left="0.59" right="0.59" top="0.79" bottom="0.79" header="0.51" footer="0.51"/>
  <pageSetup paperSize="9" fitToHeight="10000" orientation="landscape" horizontalDpi="300" verticalDpi="300" r:id="rId1"/>
  <headerFooter>
    <oddHeader>&amp;L&amp;"Times New Roman,Обычный"Программный комплекс АВС (редакция 2024.11)&amp;C&amp;"Times New Roman,Обычный"&amp;P&amp;R&amp;"Times New Roman,Обычный"25010610</oddHeader>
    <oddFooter>&amp;C&amp;"Times New Roman,Обычный"Страниц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3"/>
  <sheetViews>
    <sheetView workbookViewId="0">
      <selection activeCell="P28" sqref="P28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ht="39.200000000000003" customHeight="1" x14ac:dyDescent="0.2">
      <c r="A1" s="215" t="s">
        <v>79</v>
      </c>
      <c r="B1" s="215" t="s">
        <v>79</v>
      </c>
      <c r="C1" s="215" t="s">
        <v>79</v>
      </c>
      <c r="D1" s="215" t="s">
        <v>79</v>
      </c>
      <c r="E1" s="234" t="s">
        <v>80</v>
      </c>
      <c r="F1" s="234" t="s">
        <v>80</v>
      </c>
      <c r="G1" s="234" t="s">
        <v>80</v>
      </c>
    </row>
    <row r="2" spans="1:7" ht="11.25" customHeight="1" x14ac:dyDescent="0.2">
      <c r="A2" s="215" t="s">
        <v>79</v>
      </c>
      <c r="B2" s="215" t="s">
        <v>79</v>
      </c>
      <c r="C2" s="215" t="s">
        <v>79</v>
      </c>
      <c r="D2" s="215" t="s">
        <v>79</v>
      </c>
    </row>
    <row r="3" spans="1:7" ht="16.7" customHeight="1" x14ac:dyDescent="0.2">
      <c r="A3" s="203" t="s">
        <v>24</v>
      </c>
      <c r="B3" s="203" t="s">
        <v>24</v>
      </c>
      <c r="C3" s="199" t="s">
        <v>177</v>
      </c>
      <c r="D3" s="199" t="s">
        <v>177</v>
      </c>
      <c r="E3" s="199" t="s">
        <v>177</v>
      </c>
      <c r="F3" s="199" t="s">
        <v>177</v>
      </c>
      <c r="G3" s="199" t="s">
        <v>177</v>
      </c>
    </row>
    <row r="4" spans="1:7" ht="16.7" customHeight="1" x14ac:dyDescent="0.2">
      <c r="A4" s="203" t="s">
        <v>0</v>
      </c>
      <c r="B4" s="203" t="s">
        <v>0</v>
      </c>
      <c r="C4" s="199" t="s">
        <v>293</v>
      </c>
      <c r="D4" s="199" t="s">
        <v>293</v>
      </c>
      <c r="E4" s="199" t="s">
        <v>293</v>
      </c>
      <c r="F4" s="199" t="s">
        <v>293</v>
      </c>
      <c r="G4" s="199" t="s">
        <v>293</v>
      </c>
    </row>
    <row r="5" spans="1:7" ht="30.95" customHeight="1" x14ac:dyDescent="0.2">
      <c r="A5" s="204" t="s">
        <v>360</v>
      </c>
      <c r="B5" s="204" t="s">
        <v>301</v>
      </c>
      <c r="C5" s="204" t="s">
        <v>301</v>
      </c>
      <c r="D5" s="204" t="s">
        <v>301</v>
      </c>
      <c r="E5" s="204" t="s">
        <v>301</v>
      </c>
      <c r="F5" s="204" t="s">
        <v>301</v>
      </c>
      <c r="G5" s="204" t="s">
        <v>301</v>
      </c>
    </row>
    <row r="6" spans="1:7" ht="16.7" customHeight="1" x14ac:dyDescent="0.2">
      <c r="A6" s="180" t="s">
        <v>1</v>
      </c>
      <c r="B6" s="197" t="s">
        <v>295</v>
      </c>
      <c r="C6" s="197" t="s">
        <v>295</v>
      </c>
      <c r="D6" s="197" t="s">
        <v>295</v>
      </c>
      <c r="E6" s="197" t="s">
        <v>295</v>
      </c>
      <c r="F6" s="197" t="s">
        <v>295</v>
      </c>
      <c r="G6" s="197" t="s">
        <v>295</v>
      </c>
    </row>
    <row r="7" spans="1:7" ht="3" customHeight="1" x14ac:dyDescent="0.2">
      <c r="B7" s="197" t="s">
        <v>295</v>
      </c>
      <c r="C7" s="197" t="s">
        <v>295</v>
      </c>
      <c r="D7" s="197" t="s">
        <v>295</v>
      </c>
      <c r="E7" s="197" t="s">
        <v>295</v>
      </c>
      <c r="F7" s="197" t="s">
        <v>295</v>
      </c>
      <c r="G7" s="197" t="s">
        <v>295</v>
      </c>
    </row>
    <row r="8" spans="1:7" ht="2.85" customHeight="1" x14ac:dyDescent="0.2">
      <c r="A8" s="202" t="s">
        <v>25</v>
      </c>
    </row>
    <row r="9" spans="1:7" ht="14.25" customHeight="1" x14ac:dyDescent="0.2">
      <c r="A9" s="202" t="s">
        <v>25</v>
      </c>
      <c r="B9" s="235" t="s">
        <v>53</v>
      </c>
      <c r="C9" s="235" t="s">
        <v>53</v>
      </c>
      <c r="D9" s="235" t="s">
        <v>53</v>
      </c>
      <c r="E9" s="235" t="s">
        <v>53</v>
      </c>
      <c r="F9" s="235" t="s">
        <v>53</v>
      </c>
      <c r="G9" s="235" t="s">
        <v>53</v>
      </c>
    </row>
    <row r="10" spans="1:7" ht="16.7" customHeight="1" x14ac:dyDescent="0.2">
      <c r="A10" s="203" t="s">
        <v>19</v>
      </c>
      <c r="B10" s="203" t="s">
        <v>19</v>
      </c>
      <c r="C10" s="199" t="s">
        <v>361</v>
      </c>
      <c r="D10" s="199" t="s">
        <v>302</v>
      </c>
      <c r="E10" s="199" t="s">
        <v>302</v>
      </c>
      <c r="F10" s="199" t="s">
        <v>302</v>
      </c>
      <c r="G10" s="199" t="s">
        <v>302</v>
      </c>
    </row>
    <row r="11" spans="1:7" ht="13.5" customHeight="1" x14ac:dyDescent="0.2">
      <c r="A11" s="216" t="s">
        <v>17</v>
      </c>
      <c r="B11" s="216" t="s">
        <v>17</v>
      </c>
      <c r="C11" s="216" t="s">
        <v>17</v>
      </c>
      <c r="D11" s="216" t="s">
        <v>17</v>
      </c>
      <c r="E11" s="236">
        <v>2513.2710000000002</v>
      </c>
      <c r="F11" s="236"/>
      <c r="G11" s="36" t="s">
        <v>81</v>
      </c>
    </row>
    <row r="12" spans="1:7" ht="13.5" customHeight="1" x14ac:dyDescent="0.2">
      <c r="A12" s="216" t="s">
        <v>82</v>
      </c>
      <c r="B12" s="216" t="s">
        <v>82</v>
      </c>
      <c r="C12" s="216" t="s">
        <v>82</v>
      </c>
      <c r="D12" s="216" t="s">
        <v>82</v>
      </c>
      <c r="E12" s="236">
        <v>1324.4639999999999</v>
      </c>
      <c r="F12" s="236"/>
      <c r="G12" s="36" t="s">
        <v>81</v>
      </c>
    </row>
    <row r="13" spans="1:7" ht="13.5" customHeight="1" x14ac:dyDescent="0.2">
      <c r="A13" s="216" t="s">
        <v>54</v>
      </c>
      <c r="B13" s="216" t="s">
        <v>54</v>
      </c>
      <c r="C13" s="216" t="s">
        <v>54</v>
      </c>
      <c r="D13" s="216" t="s">
        <v>54</v>
      </c>
      <c r="E13" s="237">
        <v>0.23921999999999999</v>
      </c>
      <c r="F13" s="237"/>
      <c r="G13" s="36" t="s">
        <v>83</v>
      </c>
    </row>
    <row r="14" spans="1:7" ht="16.7" customHeight="1" x14ac:dyDescent="0.2">
      <c r="A14" s="201" t="s">
        <v>84</v>
      </c>
      <c r="B14" s="201" t="s">
        <v>84</v>
      </c>
      <c r="C14" s="201" t="s">
        <v>84</v>
      </c>
      <c r="D14" s="201" t="s">
        <v>84</v>
      </c>
      <c r="E14" s="201" t="s">
        <v>84</v>
      </c>
      <c r="F14" s="201" t="s">
        <v>84</v>
      </c>
      <c r="G14" s="201" t="s">
        <v>84</v>
      </c>
    </row>
    <row r="15" spans="1:7" ht="57.4" customHeight="1" x14ac:dyDescent="0.2">
      <c r="A15" s="178" t="s">
        <v>85</v>
      </c>
      <c r="B15" s="178" t="s">
        <v>86</v>
      </c>
      <c r="C15" s="178" t="s">
        <v>55</v>
      </c>
      <c r="D15" s="178" t="s">
        <v>18</v>
      </c>
      <c r="E15" s="178" t="s">
        <v>4</v>
      </c>
      <c r="F15" s="178" t="s">
        <v>87</v>
      </c>
      <c r="G15" s="178" t="s">
        <v>88</v>
      </c>
    </row>
    <row r="16" spans="1:7" ht="15.2" customHeight="1" x14ac:dyDescent="0.2">
      <c r="A16" s="178" t="s">
        <v>6</v>
      </c>
      <c r="B16" s="178" t="s">
        <v>7</v>
      </c>
      <c r="C16" s="178" t="s">
        <v>14</v>
      </c>
      <c r="D16" s="178" t="s">
        <v>8</v>
      </c>
      <c r="E16" s="178" t="s">
        <v>13</v>
      </c>
      <c r="F16" s="178" t="s">
        <v>9</v>
      </c>
      <c r="G16" s="178" t="s">
        <v>22</v>
      </c>
    </row>
    <row r="17" spans="1:7" ht="16.7" customHeight="1" x14ac:dyDescent="0.2">
      <c r="A17" s="186" t="s">
        <v>25</v>
      </c>
      <c r="B17" s="37" t="s">
        <v>25</v>
      </c>
      <c r="C17" s="38" t="s">
        <v>89</v>
      </c>
      <c r="D17" s="37" t="s">
        <v>25</v>
      </c>
      <c r="E17" s="39" t="s">
        <v>25</v>
      </c>
      <c r="F17" s="39" t="s">
        <v>25</v>
      </c>
      <c r="G17" s="40">
        <v>2513271</v>
      </c>
    </row>
    <row r="18" spans="1:7" ht="16.7" customHeight="1" x14ac:dyDescent="0.2">
      <c r="A18" s="43" t="s">
        <v>25</v>
      </c>
      <c r="B18" s="44" t="s">
        <v>25</v>
      </c>
      <c r="C18" s="45" t="s">
        <v>178</v>
      </c>
      <c r="D18" s="44" t="s">
        <v>25</v>
      </c>
      <c r="E18" s="50" t="s">
        <v>25</v>
      </c>
      <c r="F18" s="50" t="s">
        <v>25</v>
      </c>
      <c r="G18" s="51" t="s">
        <v>25</v>
      </c>
    </row>
    <row r="19" spans="1:7" ht="16.7" customHeight="1" x14ac:dyDescent="0.2">
      <c r="A19" s="43" t="s">
        <v>25</v>
      </c>
      <c r="B19" s="43" t="s">
        <v>25</v>
      </c>
      <c r="C19" s="65" t="s">
        <v>179</v>
      </c>
      <c r="D19" s="43" t="s">
        <v>10</v>
      </c>
      <c r="E19" s="117" t="s">
        <v>25</v>
      </c>
      <c r="F19" s="117" t="s">
        <v>25</v>
      </c>
      <c r="G19" s="118">
        <v>1269263</v>
      </c>
    </row>
    <row r="20" spans="1:7" ht="16.7" customHeight="1" x14ac:dyDescent="0.2">
      <c r="A20" s="43" t="s">
        <v>25</v>
      </c>
      <c r="B20" s="44" t="s">
        <v>25</v>
      </c>
      <c r="C20" s="45" t="s">
        <v>180</v>
      </c>
      <c r="D20" s="44" t="s">
        <v>10</v>
      </c>
      <c r="E20" s="50" t="s">
        <v>25</v>
      </c>
      <c r="F20" s="50" t="s">
        <v>25</v>
      </c>
      <c r="G20" s="48">
        <v>658245</v>
      </c>
    </row>
    <row r="21" spans="1:7" ht="16.7" customHeight="1" x14ac:dyDescent="0.2">
      <c r="A21" s="43" t="s">
        <v>25</v>
      </c>
      <c r="B21" s="43" t="s">
        <v>25</v>
      </c>
      <c r="C21" s="65" t="s">
        <v>181</v>
      </c>
      <c r="D21" s="43" t="s">
        <v>10</v>
      </c>
      <c r="E21" s="117" t="s">
        <v>25</v>
      </c>
      <c r="F21" s="117" t="s">
        <v>25</v>
      </c>
      <c r="G21" s="118">
        <v>215302</v>
      </c>
    </row>
    <row r="22" spans="1:7" ht="16.7" customHeight="1" x14ac:dyDescent="0.2">
      <c r="A22" s="43" t="s">
        <v>25</v>
      </c>
      <c r="B22" s="44" t="s">
        <v>25</v>
      </c>
      <c r="C22" s="45" t="s">
        <v>182</v>
      </c>
      <c r="D22" s="44" t="s">
        <v>10</v>
      </c>
      <c r="E22" s="50" t="s">
        <v>25</v>
      </c>
      <c r="F22" s="50" t="s">
        <v>25</v>
      </c>
      <c r="G22" s="48">
        <v>55201</v>
      </c>
    </row>
    <row r="23" spans="1:7" ht="16.7" customHeight="1" x14ac:dyDescent="0.2">
      <c r="A23" s="43" t="s">
        <v>25</v>
      </c>
      <c r="B23" s="43" t="s">
        <v>25</v>
      </c>
      <c r="C23" s="65" t="s">
        <v>183</v>
      </c>
      <c r="D23" s="43" t="s">
        <v>10</v>
      </c>
      <c r="E23" s="117" t="s">
        <v>25</v>
      </c>
      <c r="F23" s="117" t="s">
        <v>25</v>
      </c>
      <c r="G23" s="118">
        <v>1028706</v>
      </c>
    </row>
    <row r="24" spans="1:7" ht="16.7" customHeight="1" x14ac:dyDescent="0.2">
      <c r="A24" s="43" t="s">
        <v>25</v>
      </c>
      <c r="B24" s="43" t="s">
        <v>25</v>
      </c>
      <c r="C24" s="65" t="s">
        <v>184</v>
      </c>
      <c r="D24" s="43" t="s">
        <v>10</v>
      </c>
      <c r="E24" s="117" t="s">
        <v>25</v>
      </c>
      <c r="F24" s="117" t="s">
        <v>25</v>
      </c>
      <c r="G24" s="119" t="s">
        <v>29</v>
      </c>
    </row>
    <row r="25" spans="1:7" ht="16.7" customHeight="1" x14ac:dyDescent="0.2">
      <c r="A25" s="43" t="s">
        <v>25</v>
      </c>
      <c r="B25" s="43" t="s">
        <v>25</v>
      </c>
      <c r="C25" s="65" t="s">
        <v>185</v>
      </c>
      <c r="D25" s="43" t="s">
        <v>10</v>
      </c>
      <c r="E25" s="117" t="s">
        <v>25</v>
      </c>
      <c r="F25" s="117" t="s">
        <v>25</v>
      </c>
      <c r="G25" s="119" t="s">
        <v>29</v>
      </c>
    </row>
    <row r="26" spans="1:7" ht="16.7" customHeight="1" x14ac:dyDescent="0.2">
      <c r="A26" s="43" t="s">
        <v>25</v>
      </c>
      <c r="B26" s="43" t="s">
        <v>25</v>
      </c>
      <c r="C26" s="65" t="s">
        <v>54</v>
      </c>
      <c r="D26" s="43" t="s">
        <v>186</v>
      </c>
      <c r="E26" s="67">
        <v>239.22</v>
      </c>
      <c r="F26" s="117" t="s">
        <v>25</v>
      </c>
      <c r="G26" s="119" t="s">
        <v>25</v>
      </c>
    </row>
    <row r="27" spans="1:7" ht="57.4" customHeight="1" x14ac:dyDescent="0.2">
      <c r="A27" s="186" t="s">
        <v>6</v>
      </c>
      <c r="B27" s="186" t="s">
        <v>187</v>
      </c>
      <c r="C27" s="187" t="s">
        <v>297</v>
      </c>
      <c r="D27" s="186" t="s">
        <v>90</v>
      </c>
      <c r="E27" s="41">
        <v>0.67</v>
      </c>
      <c r="F27" s="42">
        <v>415124</v>
      </c>
      <c r="G27" s="188">
        <v>278133</v>
      </c>
    </row>
    <row r="28" spans="1:7" ht="43.7" customHeight="1" x14ac:dyDescent="0.2">
      <c r="A28" s="43" t="s">
        <v>25</v>
      </c>
      <c r="B28" s="44" t="s">
        <v>188</v>
      </c>
      <c r="C28" s="45" t="s">
        <v>303</v>
      </c>
      <c r="D28" s="44" t="s">
        <v>28</v>
      </c>
      <c r="E28" s="49">
        <v>41.196959999999997</v>
      </c>
      <c r="F28" s="47">
        <v>5756</v>
      </c>
      <c r="G28" s="48">
        <v>237130</v>
      </c>
    </row>
    <row r="29" spans="1:7" ht="16.7" customHeight="1" x14ac:dyDescent="0.2">
      <c r="A29" s="43" t="s">
        <v>25</v>
      </c>
      <c r="B29" s="44" t="s">
        <v>26</v>
      </c>
      <c r="C29" s="45" t="s">
        <v>27</v>
      </c>
      <c r="D29" s="44" t="s">
        <v>28</v>
      </c>
      <c r="E29" s="46">
        <v>2.8740320000000001</v>
      </c>
      <c r="F29" s="50" t="s">
        <v>29</v>
      </c>
      <c r="G29" s="51" t="s">
        <v>29</v>
      </c>
    </row>
    <row r="30" spans="1:7" ht="43.7" customHeight="1" x14ac:dyDescent="0.2">
      <c r="A30" s="43" t="s">
        <v>25</v>
      </c>
      <c r="B30" s="44" t="s">
        <v>189</v>
      </c>
      <c r="C30" s="45" t="s">
        <v>190</v>
      </c>
      <c r="D30" s="44" t="s">
        <v>15</v>
      </c>
      <c r="E30" s="53">
        <v>1.8759999999999999</v>
      </c>
      <c r="F30" s="47">
        <v>14003</v>
      </c>
      <c r="G30" s="48">
        <v>26270</v>
      </c>
    </row>
    <row r="31" spans="1:7" ht="30.2" customHeight="1" x14ac:dyDescent="0.2">
      <c r="A31" s="43" t="s">
        <v>25</v>
      </c>
      <c r="B31" s="44" t="s">
        <v>191</v>
      </c>
      <c r="C31" s="45" t="s">
        <v>192</v>
      </c>
      <c r="D31" s="44" t="s">
        <v>15</v>
      </c>
      <c r="E31" s="52">
        <v>11.6312</v>
      </c>
      <c r="F31" s="47">
        <v>299</v>
      </c>
      <c r="G31" s="48">
        <v>3478</v>
      </c>
    </row>
    <row r="32" spans="1:7" ht="16.7" customHeight="1" x14ac:dyDescent="0.2">
      <c r="A32" s="43" t="s">
        <v>25</v>
      </c>
      <c r="B32" s="44" t="s">
        <v>93</v>
      </c>
      <c r="C32" s="45" t="s">
        <v>94</v>
      </c>
      <c r="D32" s="44" t="s">
        <v>15</v>
      </c>
      <c r="E32" s="49">
        <v>0.67535999999999996</v>
      </c>
      <c r="F32" s="47">
        <v>100</v>
      </c>
      <c r="G32" s="48">
        <v>68</v>
      </c>
    </row>
    <row r="33" spans="1:7" ht="30.2" customHeight="1" x14ac:dyDescent="0.2">
      <c r="A33" s="43" t="s">
        <v>25</v>
      </c>
      <c r="B33" s="44" t="s">
        <v>193</v>
      </c>
      <c r="C33" s="45" t="s">
        <v>194</v>
      </c>
      <c r="D33" s="44" t="s">
        <v>15</v>
      </c>
      <c r="E33" s="52">
        <v>0.37519999999999998</v>
      </c>
      <c r="F33" s="47">
        <v>9713</v>
      </c>
      <c r="G33" s="48">
        <v>3644</v>
      </c>
    </row>
    <row r="34" spans="1:7" ht="16.7" customHeight="1" x14ac:dyDescent="0.2">
      <c r="A34" s="43" t="s">
        <v>25</v>
      </c>
      <c r="B34" s="44" t="s">
        <v>195</v>
      </c>
      <c r="C34" s="45" t="s">
        <v>196</v>
      </c>
      <c r="D34" s="44" t="s">
        <v>15</v>
      </c>
      <c r="E34" s="49">
        <v>2.4763199999999999</v>
      </c>
      <c r="F34" s="47">
        <v>61</v>
      </c>
      <c r="G34" s="48">
        <v>151</v>
      </c>
    </row>
    <row r="35" spans="1:7" ht="16.7" customHeight="1" x14ac:dyDescent="0.2">
      <c r="A35" s="43" t="s">
        <v>25</v>
      </c>
      <c r="B35" s="44" t="s">
        <v>197</v>
      </c>
      <c r="C35" s="45" t="s">
        <v>198</v>
      </c>
      <c r="D35" s="44" t="s">
        <v>15</v>
      </c>
      <c r="E35" s="46">
        <v>0.62283200000000005</v>
      </c>
      <c r="F35" s="47">
        <v>6340</v>
      </c>
      <c r="G35" s="48">
        <v>3949</v>
      </c>
    </row>
    <row r="36" spans="1:7" ht="16.7" customHeight="1" x14ac:dyDescent="0.2">
      <c r="A36" s="43" t="s">
        <v>25</v>
      </c>
      <c r="B36" s="44" t="s">
        <v>42</v>
      </c>
      <c r="C36" s="45" t="s">
        <v>43</v>
      </c>
      <c r="D36" s="44" t="s">
        <v>15</v>
      </c>
      <c r="E36" s="52">
        <v>0.75039999999999996</v>
      </c>
      <c r="F36" s="47">
        <v>55</v>
      </c>
      <c r="G36" s="48">
        <v>41</v>
      </c>
    </row>
    <row r="37" spans="1:7" ht="16.7" customHeight="1" x14ac:dyDescent="0.2">
      <c r="A37" s="43" t="s">
        <v>25</v>
      </c>
      <c r="B37" s="44" t="s">
        <v>199</v>
      </c>
      <c r="C37" s="45" t="s">
        <v>200</v>
      </c>
      <c r="D37" s="44" t="s">
        <v>15</v>
      </c>
      <c r="E37" s="49">
        <v>0.15007999999999999</v>
      </c>
      <c r="F37" s="47">
        <v>19</v>
      </c>
      <c r="G37" s="48">
        <v>3</v>
      </c>
    </row>
    <row r="38" spans="1:7" ht="30.2" customHeight="1" x14ac:dyDescent="0.2">
      <c r="A38" s="43" t="s">
        <v>25</v>
      </c>
      <c r="B38" s="44" t="s">
        <v>46</v>
      </c>
      <c r="C38" s="45" t="s">
        <v>47</v>
      </c>
      <c r="D38" s="44" t="s">
        <v>45</v>
      </c>
      <c r="E38" s="53">
        <v>2.3450000000000002</v>
      </c>
      <c r="F38" s="47">
        <v>413</v>
      </c>
      <c r="G38" s="48">
        <v>968</v>
      </c>
    </row>
    <row r="39" spans="1:7" ht="30.2" customHeight="1" x14ac:dyDescent="0.2">
      <c r="A39" s="43" t="s">
        <v>25</v>
      </c>
      <c r="B39" s="44" t="s">
        <v>48</v>
      </c>
      <c r="C39" s="45" t="s">
        <v>95</v>
      </c>
      <c r="D39" s="44" t="s">
        <v>12</v>
      </c>
      <c r="E39" s="53">
        <v>0.40200000000000002</v>
      </c>
      <c r="F39" s="47">
        <v>241</v>
      </c>
      <c r="G39" s="48">
        <v>97</v>
      </c>
    </row>
    <row r="40" spans="1:7" ht="16.7" customHeight="1" x14ac:dyDescent="0.2">
      <c r="A40" s="43" t="s">
        <v>25</v>
      </c>
      <c r="B40" s="44" t="s">
        <v>96</v>
      </c>
      <c r="C40" s="45" t="s">
        <v>97</v>
      </c>
      <c r="D40" s="44" t="s">
        <v>11</v>
      </c>
      <c r="E40" s="46">
        <v>8.5760000000000003E-3</v>
      </c>
      <c r="F40" s="47">
        <v>272284</v>
      </c>
      <c r="G40" s="48">
        <v>2335</v>
      </c>
    </row>
    <row r="41" spans="1:7" ht="30.2" customHeight="1" x14ac:dyDescent="0.2">
      <c r="A41" s="186" t="s">
        <v>7</v>
      </c>
      <c r="B41" s="186" t="s">
        <v>212</v>
      </c>
      <c r="C41" s="187" t="s">
        <v>213</v>
      </c>
      <c r="D41" s="186" t="s">
        <v>90</v>
      </c>
      <c r="E41" s="41">
        <v>0.67</v>
      </c>
      <c r="F41" s="42">
        <v>455454</v>
      </c>
      <c r="G41" s="188">
        <v>305154</v>
      </c>
    </row>
    <row r="42" spans="1:7" ht="43.7" customHeight="1" x14ac:dyDescent="0.2">
      <c r="A42" s="43" t="s">
        <v>25</v>
      </c>
      <c r="B42" s="44" t="s">
        <v>214</v>
      </c>
      <c r="C42" s="45" t="s">
        <v>215</v>
      </c>
      <c r="D42" s="44" t="s">
        <v>28</v>
      </c>
      <c r="E42" s="49">
        <v>55.229439999999997</v>
      </c>
      <c r="F42" s="47">
        <v>5290</v>
      </c>
      <c r="G42" s="48">
        <v>292164</v>
      </c>
    </row>
    <row r="43" spans="1:7" ht="16.7" customHeight="1" x14ac:dyDescent="0.2">
      <c r="A43" s="43" t="s">
        <v>25</v>
      </c>
      <c r="B43" s="44" t="s">
        <v>26</v>
      </c>
      <c r="C43" s="45" t="s">
        <v>27</v>
      </c>
      <c r="D43" s="44" t="s">
        <v>28</v>
      </c>
      <c r="E43" s="46">
        <v>0.20260800000000001</v>
      </c>
      <c r="F43" s="50" t="s">
        <v>29</v>
      </c>
      <c r="G43" s="51" t="s">
        <v>29</v>
      </c>
    </row>
    <row r="44" spans="1:7" ht="30.2" customHeight="1" x14ac:dyDescent="0.2">
      <c r="A44" s="43" t="s">
        <v>25</v>
      </c>
      <c r="B44" s="44" t="s">
        <v>100</v>
      </c>
      <c r="C44" s="45" t="s">
        <v>101</v>
      </c>
      <c r="D44" s="44" t="s">
        <v>15</v>
      </c>
      <c r="E44" s="46">
        <v>8.2544000000000006E-2</v>
      </c>
      <c r="F44" s="47">
        <v>13496</v>
      </c>
      <c r="G44" s="48">
        <v>1114</v>
      </c>
    </row>
    <row r="45" spans="1:7" ht="30.2" customHeight="1" x14ac:dyDescent="0.2">
      <c r="A45" s="43" t="s">
        <v>25</v>
      </c>
      <c r="B45" s="44" t="s">
        <v>216</v>
      </c>
      <c r="C45" s="45" t="s">
        <v>217</v>
      </c>
      <c r="D45" s="44" t="s">
        <v>15</v>
      </c>
      <c r="E45" s="49">
        <v>2.7764799999999998</v>
      </c>
      <c r="F45" s="47">
        <v>133</v>
      </c>
      <c r="G45" s="48">
        <v>369</v>
      </c>
    </row>
    <row r="46" spans="1:7" ht="30.2" customHeight="1" x14ac:dyDescent="0.2">
      <c r="A46" s="43" t="s">
        <v>25</v>
      </c>
      <c r="B46" s="44" t="s">
        <v>102</v>
      </c>
      <c r="C46" s="45" t="s">
        <v>103</v>
      </c>
      <c r="D46" s="44" t="s">
        <v>15</v>
      </c>
      <c r="E46" s="49">
        <v>12.23152</v>
      </c>
      <c r="F46" s="47">
        <v>532</v>
      </c>
      <c r="G46" s="48">
        <v>6507</v>
      </c>
    </row>
    <row r="47" spans="1:7" ht="43.7" customHeight="1" x14ac:dyDescent="0.2">
      <c r="A47" s="43" t="s">
        <v>25</v>
      </c>
      <c r="B47" s="44" t="s">
        <v>91</v>
      </c>
      <c r="C47" s="45" t="s">
        <v>92</v>
      </c>
      <c r="D47" s="44" t="s">
        <v>15</v>
      </c>
      <c r="E47" s="46">
        <v>0.89297599999999999</v>
      </c>
      <c r="F47" s="47">
        <v>302</v>
      </c>
      <c r="G47" s="48">
        <v>270</v>
      </c>
    </row>
    <row r="48" spans="1:7" ht="16.7" customHeight="1" x14ac:dyDescent="0.2">
      <c r="A48" s="43" t="s">
        <v>25</v>
      </c>
      <c r="B48" s="44" t="s">
        <v>93</v>
      </c>
      <c r="C48" s="45" t="s">
        <v>94</v>
      </c>
      <c r="D48" s="44" t="s">
        <v>15</v>
      </c>
      <c r="E48" s="46">
        <v>1.740928</v>
      </c>
      <c r="F48" s="47">
        <v>100</v>
      </c>
      <c r="G48" s="48">
        <v>174</v>
      </c>
    </row>
    <row r="49" spans="1:7" ht="30.2" customHeight="1" x14ac:dyDescent="0.2">
      <c r="A49" s="43" t="s">
        <v>25</v>
      </c>
      <c r="B49" s="44" t="s">
        <v>41</v>
      </c>
      <c r="C49" s="45" t="s">
        <v>16</v>
      </c>
      <c r="D49" s="44" t="s">
        <v>15</v>
      </c>
      <c r="E49" s="46">
        <v>0.120064</v>
      </c>
      <c r="F49" s="47">
        <v>8708</v>
      </c>
      <c r="G49" s="48">
        <v>1046</v>
      </c>
    </row>
    <row r="50" spans="1:7" ht="30.2" customHeight="1" x14ac:dyDescent="0.2">
      <c r="A50" s="43" t="s">
        <v>25</v>
      </c>
      <c r="B50" s="44" t="s">
        <v>46</v>
      </c>
      <c r="C50" s="45" t="s">
        <v>47</v>
      </c>
      <c r="D50" s="44" t="s">
        <v>45</v>
      </c>
      <c r="E50" s="52">
        <v>1.3065</v>
      </c>
      <c r="F50" s="47">
        <v>413</v>
      </c>
      <c r="G50" s="48">
        <v>540</v>
      </c>
    </row>
    <row r="51" spans="1:7" ht="30.2" customHeight="1" x14ac:dyDescent="0.2">
      <c r="A51" s="43" t="s">
        <v>25</v>
      </c>
      <c r="B51" s="44" t="s">
        <v>48</v>
      </c>
      <c r="C51" s="45" t="s">
        <v>95</v>
      </c>
      <c r="D51" s="44" t="s">
        <v>12</v>
      </c>
      <c r="E51" s="52">
        <v>0.39529999999999998</v>
      </c>
      <c r="F51" s="47">
        <v>241</v>
      </c>
      <c r="G51" s="48">
        <v>95</v>
      </c>
    </row>
    <row r="52" spans="1:7" ht="30.2" customHeight="1" x14ac:dyDescent="0.2">
      <c r="A52" s="43" t="s">
        <v>25</v>
      </c>
      <c r="B52" s="44" t="s">
        <v>114</v>
      </c>
      <c r="C52" s="45" t="s">
        <v>115</v>
      </c>
      <c r="D52" s="44" t="s">
        <v>11</v>
      </c>
      <c r="E52" s="46">
        <v>2.0799999999999999E-4</v>
      </c>
      <c r="F52" s="47">
        <v>754778</v>
      </c>
      <c r="G52" s="48">
        <v>157</v>
      </c>
    </row>
    <row r="53" spans="1:7" ht="30.2" customHeight="1" x14ac:dyDescent="0.2">
      <c r="A53" s="43" t="s">
        <v>25</v>
      </c>
      <c r="B53" s="44" t="s">
        <v>206</v>
      </c>
      <c r="C53" s="45" t="s">
        <v>207</v>
      </c>
      <c r="D53" s="44" t="s">
        <v>11</v>
      </c>
      <c r="E53" s="49">
        <v>9.3799999999999994E-3</v>
      </c>
      <c r="F53" s="47">
        <v>289955</v>
      </c>
      <c r="G53" s="48">
        <v>2720</v>
      </c>
    </row>
    <row r="54" spans="1:7" ht="57.4" customHeight="1" x14ac:dyDescent="0.2">
      <c r="A54" s="186" t="s">
        <v>14</v>
      </c>
      <c r="B54" s="186" t="s">
        <v>187</v>
      </c>
      <c r="C54" s="187" t="s">
        <v>298</v>
      </c>
      <c r="D54" s="186" t="s">
        <v>90</v>
      </c>
      <c r="E54" s="41">
        <v>1.25</v>
      </c>
      <c r="F54" s="42">
        <v>413533</v>
      </c>
      <c r="G54" s="188">
        <v>516916</v>
      </c>
    </row>
    <row r="55" spans="1:7" ht="43.7" customHeight="1" x14ac:dyDescent="0.2">
      <c r="A55" s="43" t="s">
        <v>25</v>
      </c>
      <c r="B55" s="44" t="s">
        <v>188</v>
      </c>
      <c r="C55" s="45" t="s">
        <v>303</v>
      </c>
      <c r="D55" s="44" t="s">
        <v>28</v>
      </c>
      <c r="E55" s="54">
        <v>76.86</v>
      </c>
      <c r="F55" s="47">
        <v>5756</v>
      </c>
      <c r="G55" s="48">
        <v>442406</v>
      </c>
    </row>
    <row r="56" spans="1:7" ht="16.7" customHeight="1" x14ac:dyDescent="0.2">
      <c r="A56" s="43" t="s">
        <v>25</v>
      </c>
      <c r="B56" s="44" t="s">
        <v>26</v>
      </c>
      <c r="C56" s="45" t="s">
        <v>27</v>
      </c>
      <c r="D56" s="44" t="s">
        <v>28</v>
      </c>
      <c r="E56" s="53">
        <v>5.3620000000000001</v>
      </c>
      <c r="F56" s="50" t="s">
        <v>29</v>
      </c>
      <c r="G56" s="51" t="s">
        <v>29</v>
      </c>
    </row>
    <row r="57" spans="1:7" ht="43.7" customHeight="1" x14ac:dyDescent="0.2">
      <c r="A57" s="43" t="s">
        <v>25</v>
      </c>
      <c r="B57" s="44" t="s">
        <v>189</v>
      </c>
      <c r="C57" s="45" t="s">
        <v>190</v>
      </c>
      <c r="D57" s="44" t="s">
        <v>15</v>
      </c>
      <c r="E57" s="195">
        <v>3.5</v>
      </c>
      <c r="F57" s="47">
        <v>14003</v>
      </c>
      <c r="G57" s="48">
        <v>49010</v>
      </c>
    </row>
    <row r="58" spans="1:7" ht="30.2" customHeight="1" x14ac:dyDescent="0.2">
      <c r="A58" s="43" t="s">
        <v>25</v>
      </c>
      <c r="B58" s="44" t="s">
        <v>191</v>
      </c>
      <c r="C58" s="45" t="s">
        <v>192</v>
      </c>
      <c r="D58" s="44" t="s">
        <v>15</v>
      </c>
      <c r="E58" s="195">
        <v>21.7</v>
      </c>
      <c r="F58" s="47">
        <v>299</v>
      </c>
      <c r="G58" s="48">
        <v>6488</v>
      </c>
    </row>
    <row r="59" spans="1:7" ht="16.7" customHeight="1" x14ac:dyDescent="0.2">
      <c r="A59" s="43" t="s">
        <v>25</v>
      </c>
      <c r="B59" s="44" t="s">
        <v>93</v>
      </c>
      <c r="C59" s="45" t="s">
        <v>94</v>
      </c>
      <c r="D59" s="44" t="s">
        <v>15</v>
      </c>
      <c r="E59" s="54">
        <v>1.26</v>
      </c>
      <c r="F59" s="47">
        <v>100</v>
      </c>
      <c r="G59" s="48">
        <v>126</v>
      </c>
    </row>
    <row r="60" spans="1:7" ht="30.2" customHeight="1" x14ac:dyDescent="0.2">
      <c r="A60" s="43" t="s">
        <v>25</v>
      </c>
      <c r="B60" s="44" t="s">
        <v>193</v>
      </c>
      <c r="C60" s="45" t="s">
        <v>194</v>
      </c>
      <c r="D60" s="44" t="s">
        <v>15</v>
      </c>
      <c r="E60" s="195">
        <v>0.7</v>
      </c>
      <c r="F60" s="47">
        <v>9713</v>
      </c>
      <c r="G60" s="48">
        <v>6799</v>
      </c>
    </row>
    <row r="61" spans="1:7" ht="16.7" customHeight="1" x14ac:dyDescent="0.2">
      <c r="A61" s="43" t="s">
        <v>25</v>
      </c>
      <c r="B61" s="44" t="s">
        <v>195</v>
      </c>
      <c r="C61" s="45" t="s">
        <v>196</v>
      </c>
      <c r="D61" s="44" t="s">
        <v>15</v>
      </c>
      <c r="E61" s="54">
        <v>4.62</v>
      </c>
      <c r="F61" s="47">
        <v>61</v>
      </c>
      <c r="G61" s="48">
        <v>282</v>
      </c>
    </row>
    <row r="62" spans="1:7" ht="16.7" customHeight="1" x14ac:dyDescent="0.2">
      <c r="A62" s="43" t="s">
        <v>25</v>
      </c>
      <c r="B62" s="44" t="s">
        <v>197</v>
      </c>
      <c r="C62" s="45" t="s">
        <v>198</v>
      </c>
      <c r="D62" s="44" t="s">
        <v>15</v>
      </c>
      <c r="E62" s="53">
        <v>1.1619999999999999</v>
      </c>
      <c r="F62" s="47">
        <v>6340</v>
      </c>
      <c r="G62" s="48">
        <v>7367</v>
      </c>
    </row>
    <row r="63" spans="1:7" ht="16.7" customHeight="1" x14ac:dyDescent="0.2">
      <c r="A63" s="43" t="s">
        <v>25</v>
      </c>
      <c r="B63" s="44" t="s">
        <v>42</v>
      </c>
      <c r="C63" s="45" t="s">
        <v>43</v>
      </c>
      <c r="D63" s="44" t="s">
        <v>15</v>
      </c>
      <c r="E63" s="195">
        <v>1.4</v>
      </c>
      <c r="F63" s="47">
        <v>55</v>
      </c>
      <c r="G63" s="48">
        <v>77</v>
      </c>
    </row>
    <row r="64" spans="1:7" ht="16.7" customHeight="1" x14ac:dyDescent="0.2">
      <c r="A64" s="43" t="s">
        <v>25</v>
      </c>
      <c r="B64" s="44" t="s">
        <v>199</v>
      </c>
      <c r="C64" s="45" t="s">
        <v>200</v>
      </c>
      <c r="D64" s="44" t="s">
        <v>15</v>
      </c>
      <c r="E64" s="54">
        <v>0.28000000000000003</v>
      </c>
      <c r="F64" s="47">
        <v>19</v>
      </c>
      <c r="G64" s="48">
        <v>5</v>
      </c>
    </row>
    <row r="65" spans="1:7" ht="30.2" customHeight="1" x14ac:dyDescent="0.2">
      <c r="A65" s="43" t="s">
        <v>25</v>
      </c>
      <c r="B65" s="44" t="s">
        <v>96</v>
      </c>
      <c r="C65" s="45" t="s">
        <v>304</v>
      </c>
      <c r="D65" s="44" t="s">
        <v>11</v>
      </c>
      <c r="E65" s="53">
        <v>1.6E-2</v>
      </c>
      <c r="F65" s="47">
        <v>272284</v>
      </c>
      <c r="G65" s="48">
        <v>4357</v>
      </c>
    </row>
    <row r="66" spans="1:7" ht="30.2" customHeight="1" x14ac:dyDescent="0.2">
      <c r="A66" s="186" t="s">
        <v>8</v>
      </c>
      <c r="B66" s="186" t="s">
        <v>305</v>
      </c>
      <c r="C66" s="187" t="s">
        <v>306</v>
      </c>
      <c r="D66" s="186" t="s">
        <v>90</v>
      </c>
      <c r="E66" s="41">
        <v>1.25</v>
      </c>
      <c r="F66" s="42">
        <v>90190</v>
      </c>
      <c r="G66" s="188">
        <v>112738</v>
      </c>
    </row>
    <row r="67" spans="1:7" ht="43.7" customHeight="1" x14ac:dyDescent="0.2">
      <c r="A67" s="43" t="s">
        <v>25</v>
      </c>
      <c r="B67" s="44" t="s">
        <v>307</v>
      </c>
      <c r="C67" s="45" t="s">
        <v>308</v>
      </c>
      <c r="D67" s="44" t="s">
        <v>28</v>
      </c>
      <c r="E67" s="53">
        <v>7.5880000000000001</v>
      </c>
      <c r="F67" s="47">
        <v>6424</v>
      </c>
      <c r="G67" s="48">
        <v>48745</v>
      </c>
    </row>
    <row r="68" spans="1:7" ht="16.7" customHeight="1" x14ac:dyDescent="0.2">
      <c r="A68" s="43" t="s">
        <v>25</v>
      </c>
      <c r="B68" s="44" t="s">
        <v>26</v>
      </c>
      <c r="C68" s="45" t="s">
        <v>27</v>
      </c>
      <c r="D68" s="44" t="s">
        <v>28</v>
      </c>
      <c r="E68" s="53">
        <v>3.0379999999999998</v>
      </c>
      <c r="F68" s="50" t="s">
        <v>29</v>
      </c>
      <c r="G68" s="51" t="s">
        <v>29</v>
      </c>
    </row>
    <row r="69" spans="1:7" ht="70.900000000000006" customHeight="1" x14ac:dyDescent="0.2">
      <c r="A69" s="43" t="s">
        <v>25</v>
      </c>
      <c r="B69" s="44" t="s">
        <v>309</v>
      </c>
      <c r="C69" s="45" t="s">
        <v>310</v>
      </c>
      <c r="D69" s="44" t="s">
        <v>15</v>
      </c>
      <c r="E69" s="53">
        <v>1.3859999999999999</v>
      </c>
      <c r="F69" s="47">
        <v>22900</v>
      </c>
      <c r="G69" s="48">
        <v>31739</v>
      </c>
    </row>
    <row r="70" spans="1:7" ht="30.2" customHeight="1" x14ac:dyDescent="0.2">
      <c r="A70" s="43" t="s">
        <v>25</v>
      </c>
      <c r="B70" s="44" t="s">
        <v>100</v>
      </c>
      <c r="C70" s="45" t="s">
        <v>101</v>
      </c>
      <c r="D70" s="44" t="s">
        <v>15</v>
      </c>
      <c r="E70" s="53">
        <v>0.40600000000000003</v>
      </c>
      <c r="F70" s="47">
        <v>13496</v>
      </c>
      <c r="G70" s="48">
        <v>5479</v>
      </c>
    </row>
    <row r="71" spans="1:7" ht="30.2" customHeight="1" x14ac:dyDescent="0.2">
      <c r="A71" s="43" t="s">
        <v>25</v>
      </c>
      <c r="B71" s="44" t="s">
        <v>208</v>
      </c>
      <c r="C71" s="45" t="s">
        <v>209</v>
      </c>
      <c r="D71" s="44" t="s">
        <v>15</v>
      </c>
      <c r="E71" s="53">
        <v>0.61599999999999999</v>
      </c>
      <c r="F71" s="47">
        <v>23770</v>
      </c>
      <c r="G71" s="48">
        <v>14642</v>
      </c>
    </row>
    <row r="72" spans="1:7" ht="30.2" customHeight="1" x14ac:dyDescent="0.2">
      <c r="A72" s="43" t="s">
        <v>25</v>
      </c>
      <c r="B72" s="44" t="s">
        <v>102</v>
      </c>
      <c r="C72" s="45" t="s">
        <v>103</v>
      </c>
      <c r="D72" s="44" t="s">
        <v>15</v>
      </c>
      <c r="E72" s="53">
        <v>0.67200000000000004</v>
      </c>
      <c r="F72" s="47">
        <v>532</v>
      </c>
      <c r="G72" s="48">
        <v>358</v>
      </c>
    </row>
    <row r="73" spans="1:7" ht="16.7" customHeight="1" x14ac:dyDescent="0.2">
      <c r="A73" s="43" t="s">
        <v>25</v>
      </c>
      <c r="B73" s="44" t="s">
        <v>93</v>
      </c>
      <c r="C73" s="45" t="s">
        <v>94</v>
      </c>
      <c r="D73" s="44" t="s">
        <v>15</v>
      </c>
      <c r="E73" s="53">
        <v>3.3319999999999999</v>
      </c>
      <c r="F73" s="47">
        <v>100</v>
      </c>
      <c r="G73" s="48">
        <v>333</v>
      </c>
    </row>
    <row r="74" spans="1:7" ht="30.2" customHeight="1" x14ac:dyDescent="0.2">
      <c r="A74" s="43" t="s">
        <v>25</v>
      </c>
      <c r="B74" s="44" t="s">
        <v>41</v>
      </c>
      <c r="C74" s="45" t="s">
        <v>16</v>
      </c>
      <c r="D74" s="44" t="s">
        <v>15</v>
      </c>
      <c r="E74" s="54">
        <v>0.63</v>
      </c>
      <c r="F74" s="47">
        <v>8708</v>
      </c>
      <c r="G74" s="48">
        <v>5486</v>
      </c>
    </row>
    <row r="75" spans="1:7" ht="16.7" customHeight="1" x14ac:dyDescent="0.2">
      <c r="A75" s="43" t="s">
        <v>25</v>
      </c>
      <c r="B75" s="44" t="s">
        <v>42</v>
      </c>
      <c r="C75" s="45" t="s">
        <v>43</v>
      </c>
      <c r="D75" s="44" t="s">
        <v>15</v>
      </c>
      <c r="E75" s="54">
        <v>7.0000000000000007E-2</v>
      </c>
      <c r="F75" s="47">
        <v>55</v>
      </c>
      <c r="G75" s="48">
        <v>4</v>
      </c>
    </row>
    <row r="76" spans="1:7" ht="30.2" customHeight="1" x14ac:dyDescent="0.2">
      <c r="A76" s="43" t="s">
        <v>25</v>
      </c>
      <c r="B76" s="44" t="s">
        <v>201</v>
      </c>
      <c r="C76" s="45" t="s">
        <v>202</v>
      </c>
      <c r="D76" s="44" t="s">
        <v>12</v>
      </c>
      <c r="E76" s="195">
        <v>2</v>
      </c>
      <c r="F76" s="47">
        <v>2236</v>
      </c>
      <c r="G76" s="48">
        <v>4472</v>
      </c>
    </row>
    <row r="77" spans="1:7" ht="30.2" customHeight="1" x14ac:dyDescent="0.2">
      <c r="A77" s="43" t="s">
        <v>25</v>
      </c>
      <c r="B77" s="44" t="s">
        <v>46</v>
      </c>
      <c r="C77" s="45" t="s">
        <v>47</v>
      </c>
      <c r="D77" s="44" t="s">
        <v>45</v>
      </c>
      <c r="E77" s="52">
        <v>2.4375</v>
      </c>
      <c r="F77" s="47">
        <v>413</v>
      </c>
      <c r="G77" s="48">
        <v>1007</v>
      </c>
    </row>
    <row r="78" spans="1:7" ht="30.2" customHeight="1" x14ac:dyDescent="0.2">
      <c r="A78" s="43" t="s">
        <v>25</v>
      </c>
      <c r="B78" s="44" t="s">
        <v>48</v>
      </c>
      <c r="C78" s="45" t="s">
        <v>95</v>
      </c>
      <c r="D78" s="44" t="s">
        <v>12</v>
      </c>
      <c r="E78" s="52">
        <v>0.73750000000000004</v>
      </c>
      <c r="F78" s="47">
        <v>241</v>
      </c>
      <c r="G78" s="48">
        <v>178</v>
      </c>
    </row>
    <row r="79" spans="1:7" ht="30.2" customHeight="1" x14ac:dyDescent="0.2">
      <c r="A79" s="43" t="s">
        <v>25</v>
      </c>
      <c r="B79" s="44" t="s">
        <v>114</v>
      </c>
      <c r="C79" s="45" t="s">
        <v>115</v>
      </c>
      <c r="D79" s="44" t="s">
        <v>11</v>
      </c>
      <c r="E79" s="46">
        <v>3.8699999999999997E-4</v>
      </c>
      <c r="F79" s="47">
        <v>754778</v>
      </c>
      <c r="G79" s="48">
        <v>292</v>
      </c>
    </row>
    <row r="80" spans="1:7" ht="43.7" customHeight="1" x14ac:dyDescent="0.2">
      <c r="A80" s="186" t="s">
        <v>13</v>
      </c>
      <c r="B80" s="186" t="s">
        <v>203</v>
      </c>
      <c r="C80" s="187" t="s">
        <v>204</v>
      </c>
      <c r="D80" s="186" t="s">
        <v>11</v>
      </c>
      <c r="E80" s="41">
        <v>1.25</v>
      </c>
      <c r="F80" s="42">
        <v>12374</v>
      </c>
      <c r="G80" s="188">
        <v>15468</v>
      </c>
    </row>
    <row r="81" spans="1:7" ht="43.7" customHeight="1" x14ac:dyDescent="0.2">
      <c r="A81" s="43" t="s">
        <v>25</v>
      </c>
      <c r="B81" s="44" t="s">
        <v>205</v>
      </c>
      <c r="C81" s="45" t="s">
        <v>311</v>
      </c>
      <c r="D81" s="44" t="s">
        <v>28</v>
      </c>
      <c r="E81" s="53">
        <v>1.8759999999999999</v>
      </c>
      <c r="F81" s="47">
        <v>7418</v>
      </c>
      <c r="G81" s="48">
        <v>13916</v>
      </c>
    </row>
    <row r="82" spans="1:7" ht="16.7" customHeight="1" x14ac:dyDescent="0.2">
      <c r="A82" s="43" t="s">
        <v>25</v>
      </c>
      <c r="B82" s="44" t="s">
        <v>26</v>
      </c>
      <c r="C82" s="45" t="s">
        <v>27</v>
      </c>
      <c r="D82" s="44" t="s">
        <v>28</v>
      </c>
      <c r="E82" s="52">
        <v>1.4E-3</v>
      </c>
      <c r="F82" s="50" t="s">
        <v>29</v>
      </c>
      <c r="G82" s="51" t="s">
        <v>29</v>
      </c>
    </row>
    <row r="83" spans="1:7" ht="30.2" customHeight="1" x14ac:dyDescent="0.2">
      <c r="A83" s="43" t="s">
        <v>25</v>
      </c>
      <c r="B83" s="44" t="s">
        <v>102</v>
      </c>
      <c r="C83" s="45" t="s">
        <v>103</v>
      </c>
      <c r="D83" s="44" t="s">
        <v>15</v>
      </c>
      <c r="E83" s="53">
        <v>1.8759999999999999</v>
      </c>
      <c r="F83" s="47">
        <v>532</v>
      </c>
      <c r="G83" s="48">
        <v>998</v>
      </c>
    </row>
    <row r="84" spans="1:7" ht="43.7" customHeight="1" x14ac:dyDescent="0.2">
      <c r="A84" s="43" t="s">
        <v>25</v>
      </c>
      <c r="B84" s="44" t="s">
        <v>91</v>
      </c>
      <c r="C84" s="45" t="s">
        <v>92</v>
      </c>
      <c r="D84" s="44" t="s">
        <v>15</v>
      </c>
      <c r="E84" s="53">
        <v>0.224</v>
      </c>
      <c r="F84" s="47">
        <v>302</v>
      </c>
      <c r="G84" s="48">
        <v>68</v>
      </c>
    </row>
    <row r="85" spans="1:7" ht="30.2" customHeight="1" x14ac:dyDescent="0.2">
      <c r="A85" s="43" t="s">
        <v>25</v>
      </c>
      <c r="B85" s="44" t="s">
        <v>41</v>
      </c>
      <c r="C85" s="45" t="s">
        <v>16</v>
      </c>
      <c r="D85" s="44" t="s">
        <v>15</v>
      </c>
      <c r="E85" s="52">
        <v>1.4E-3</v>
      </c>
      <c r="F85" s="47">
        <v>8708</v>
      </c>
      <c r="G85" s="48">
        <v>12</v>
      </c>
    </row>
    <row r="86" spans="1:7" ht="16.7" customHeight="1" x14ac:dyDescent="0.2">
      <c r="A86" s="43" t="s">
        <v>25</v>
      </c>
      <c r="B86" s="44" t="s">
        <v>42</v>
      </c>
      <c r="C86" s="45" t="s">
        <v>43</v>
      </c>
      <c r="D86" s="44" t="s">
        <v>15</v>
      </c>
      <c r="E86" s="53">
        <v>5.6000000000000001E-2</v>
      </c>
      <c r="F86" s="47">
        <v>55</v>
      </c>
      <c r="G86" s="48">
        <v>3</v>
      </c>
    </row>
    <row r="87" spans="1:7" ht="30.2" customHeight="1" x14ac:dyDescent="0.2">
      <c r="A87" s="43" t="s">
        <v>25</v>
      </c>
      <c r="B87" s="44" t="s">
        <v>206</v>
      </c>
      <c r="C87" s="45" t="s">
        <v>207</v>
      </c>
      <c r="D87" s="44" t="s">
        <v>11</v>
      </c>
      <c r="E87" s="46">
        <v>1.6249999999999999E-3</v>
      </c>
      <c r="F87" s="47">
        <v>289955</v>
      </c>
      <c r="G87" s="48">
        <v>471</v>
      </c>
    </row>
    <row r="88" spans="1:7" ht="57.4" customHeight="1" x14ac:dyDescent="0.2">
      <c r="A88" s="186" t="s">
        <v>9</v>
      </c>
      <c r="B88" s="186" t="s">
        <v>289</v>
      </c>
      <c r="C88" s="187" t="s">
        <v>290</v>
      </c>
      <c r="D88" s="186" t="s">
        <v>90</v>
      </c>
      <c r="E88" s="41">
        <v>0.19</v>
      </c>
      <c r="F88" s="42">
        <v>687256</v>
      </c>
      <c r="G88" s="188">
        <v>130579</v>
      </c>
    </row>
    <row r="89" spans="1:7" ht="43.7" customHeight="1" x14ac:dyDescent="0.2">
      <c r="A89" s="43" t="s">
        <v>25</v>
      </c>
      <c r="B89" s="44" t="s">
        <v>210</v>
      </c>
      <c r="C89" s="45" t="s">
        <v>211</v>
      </c>
      <c r="D89" s="44" t="s">
        <v>28</v>
      </c>
      <c r="E89" s="53">
        <v>20.216000000000001</v>
      </c>
      <c r="F89" s="47">
        <v>5573</v>
      </c>
      <c r="G89" s="48">
        <v>112664</v>
      </c>
    </row>
    <row r="90" spans="1:7" ht="16.7" customHeight="1" x14ac:dyDescent="0.2">
      <c r="A90" s="43" t="s">
        <v>25</v>
      </c>
      <c r="B90" s="44" t="s">
        <v>26</v>
      </c>
      <c r="C90" s="45" t="s">
        <v>27</v>
      </c>
      <c r="D90" s="44" t="s">
        <v>28</v>
      </c>
      <c r="E90" s="49">
        <v>1.36192</v>
      </c>
      <c r="F90" s="50" t="s">
        <v>29</v>
      </c>
      <c r="G90" s="51" t="s">
        <v>29</v>
      </c>
    </row>
    <row r="91" spans="1:7" ht="43.7" customHeight="1" x14ac:dyDescent="0.2">
      <c r="A91" s="43" t="s">
        <v>25</v>
      </c>
      <c r="B91" s="44" t="s">
        <v>189</v>
      </c>
      <c r="C91" s="45" t="s">
        <v>190</v>
      </c>
      <c r="D91" s="44" t="s">
        <v>15</v>
      </c>
      <c r="E91" s="49">
        <v>0.82991999999999999</v>
      </c>
      <c r="F91" s="47">
        <v>14003</v>
      </c>
      <c r="G91" s="48">
        <v>11621</v>
      </c>
    </row>
    <row r="92" spans="1:7" ht="30.2" customHeight="1" x14ac:dyDescent="0.2">
      <c r="A92" s="43" t="s">
        <v>25</v>
      </c>
      <c r="B92" s="44" t="s">
        <v>191</v>
      </c>
      <c r="C92" s="45" t="s">
        <v>192</v>
      </c>
      <c r="D92" s="44" t="s">
        <v>15</v>
      </c>
      <c r="E92" s="49">
        <v>4.5326399999999998</v>
      </c>
      <c r="F92" s="47">
        <v>299</v>
      </c>
      <c r="G92" s="48">
        <v>1355</v>
      </c>
    </row>
    <row r="93" spans="1:7" ht="16.7" customHeight="1" x14ac:dyDescent="0.2">
      <c r="A93" s="43" t="s">
        <v>25</v>
      </c>
      <c r="B93" s="44" t="s">
        <v>93</v>
      </c>
      <c r="C93" s="45" t="s">
        <v>94</v>
      </c>
      <c r="D93" s="44" t="s">
        <v>15</v>
      </c>
      <c r="E93" s="52">
        <v>0.31919999999999998</v>
      </c>
      <c r="F93" s="47">
        <v>100</v>
      </c>
      <c r="G93" s="48">
        <v>32</v>
      </c>
    </row>
    <row r="94" spans="1:7" ht="30.2" customHeight="1" x14ac:dyDescent="0.2">
      <c r="A94" s="43" t="s">
        <v>25</v>
      </c>
      <c r="B94" s="44" t="s">
        <v>193</v>
      </c>
      <c r="C94" s="45" t="s">
        <v>194</v>
      </c>
      <c r="D94" s="44" t="s">
        <v>15</v>
      </c>
      <c r="E94" s="52">
        <v>0.10639999999999999</v>
      </c>
      <c r="F94" s="47">
        <v>9713</v>
      </c>
      <c r="G94" s="48">
        <v>1033</v>
      </c>
    </row>
    <row r="95" spans="1:7" ht="30.2" customHeight="1" x14ac:dyDescent="0.2">
      <c r="A95" s="43" t="s">
        <v>25</v>
      </c>
      <c r="B95" s="44" t="s">
        <v>280</v>
      </c>
      <c r="C95" s="45" t="s">
        <v>281</v>
      </c>
      <c r="D95" s="44" t="s">
        <v>15</v>
      </c>
      <c r="E95" s="49">
        <v>0.51071999999999995</v>
      </c>
      <c r="F95" s="47">
        <v>362</v>
      </c>
      <c r="G95" s="48">
        <v>185</v>
      </c>
    </row>
    <row r="96" spans="1:7" ht="16.7" customHeight="1" x14ac:dyDescent="0.2">
      <c r="A96" s="43" t="s">
        <v>25</v>
      </c>
      <c r="B96" s="44" t="s">
        <v>197</v>
      </c>
      <c r="C96" s="45" t="s">
        <v>198</v>
      </c>
      <c r="D96" s="44" t="s">
        <v>15</v>
      </c>
      <c r="E96" s="52">
        <v>0.42559999999999998</v>
      </c>
      <c r="F96" s="47">
        <v>6340</v>
      </c>
      <c r="G96" s="48">
        <v>2698</v>
      </c>
    </row>
    <row r="97" spans="1:7" ht="16.7" customHeight="1" x14ac:dyDescent="0.2">
      <c r="A97" s="43" t="s">
        <v>25</v>
      </c>
      <c r="B97" s="44" t="s">
        <v>42</v>
      </c>
      <c r="C97" s="45" t="s">
        <v>43</v>
      </c>
      <c r="D97" s="44" t="s">
        <v>15</v>
      </c>
      <c r="E97" s="52">
        <v>5.3199999999999997E-2</v>
      </c>
      <c r="F97" s="47">
        <v>55</v>
      </c>
      <c r="G97" s="48">
        <v>3</v>
      </c>
    </row>
    <row r="98" spans="1:7" ht="16.7" customHeight="1" x14ac:dyDescent="0.2">
      <c r="A98" s="43" t="s">
        <v>25</v>
      </c>
      <c r="B98" s="44" t="s">
        <v>199</v>
      </c>
      <c r="C98" s="45" t="s">
        <v>200</v>
      </c>
      <c r="D98" s="44" t="s">
        <v>15</v>
      </c>
      <c r="E98" s="49">
        <v>4.2560000000000001E-2</v>
      </c>
      <c r="F98" s="47">
        <v>19</v>
      </c>
      <c r="G98" s="48">
        <v>1</v>
      </c>
    </row>
    <row r="99" spans="1:7" ht="30.2" customHeight="1" x14ac:dyDescent="0.2">
      <c r="A99" s="43" t="s">
        <v>25</v>
      </c>
      <c r="B99" s="44" t="s">
        <v>206</v>
      </c>
      <c r="C99" s="45" t="s">
        <v>207</v>
      </c>
      <c r="D99" s="44" t="s">
        <v>11</v>
      </c>
      <c r="E99" s="46">
        <v>3.4009999999999999E-3</v>
      </c>
      <c r="F99" s="47">
        <v>289955</v>
      </c>
      <c r="G99" s="48">
        <v>986</v>
      </c>
    </row>
    <row r="100" spans="1:7" ht="43.7" customHeight="1" x14ac:dyDescent="0.2">
      <c r="A100" s="186" t="s">
        <v>22</v>
      </c>
      <c r="B100" s="186" t="s">
        <v>291</v>
      </c>
      <c r="C100" s="187" t="s">
        <v>292</v>
      </c>
      <c r="D100" s="186" t="s">
        <v>90</v>
      </c>
      <c r="E100" s="41">
        <v>0.19</v>
      </c>
      <c r="F100" s="42">
        <v>297046</v>
      </c>
      <c r="G100" s="188">
        <v>56439</v>
      </c>
    </row>
    <row r="101" spans="1:7" ht="43.7" customHeight="1" x14ac:dyDescent="0.2">
      <c r="A101" s="43" t="s">
        <v>25</v>
      </c>
      <c r="B101" s="44" t="s">
        <v>98</v>
      </c>
      <c r="C101" s="45" t="s">
        <v>99</v>
      </c>
      <c r="D101" s="44" t="s">
        <v>28</v>
      </c>
      <c r="E101" s="49">
        <v>7.6395200000000001</v>
      </c>
      <c r="F101" s="47">
        <v>5384</v>
      </c>
      <c r="G101" s="48">
        <v>41131</v>
      </c>
    </row>
    <row r="102" spans="1:7" ht="16.7" customHeight="1" x14ac:dyDescent="0.2">
      <c r="A102" s="43" t="s">
        <v>25</v>
      </c>
      <c r="B102" s="44" t="s">
        <v>26</v>
      </c>
      <c r="C102" s="45" t="s">
        <v>27</v>
      </c>
      <c r="D102" s="44" t="s">
        <v>28</v>
      </c>
      <c r="E102" s="46">
        <v>0.93802200000000002</v>
      </c>
      <c r="F102" s="50" t="s">
        <v>29</v>
      </c>
      <c r="G102" s="51" t="s">
        <v>29</v>
      </c>
    </row>
    <row r="103" spans="1:7" ht="30.2" customHeight="1" x14ac:dyDescent="0.2">
      <c r="A103" s="43" t="s">
        <v>25</v>
      </c>
      <c r="B103" s="44" t="s">
        <v>100</v>
      </c>
      <c r="C103" s="45" t="s">
        <v>101</v>
      </c>
      <c r="D103" s="44" t="s">
        <v>15</v>
      </c>
      <c r="E103" s="46">
        <v>0.87886399999999998</v>
      </c>
      <c r="F103" s="47">
        <v>13496</v>
      </c>
      <c r="G103" s="48">
        <v>11861</v>
      </c>
    </row>
    <row r="104" spans="1:7" ht="30.2" customHeight="1" x14ac:dyDescent="0.2">
      <c r="A104" s="43" t="s">
        <v>25</v>
      </c>
      <c r="B104" s="44" t="s">
        <v>208</v>
      </c>
      <c r="C104" s="45" t="s">
        <v>209</v>
      </c>
      <c r="D104" s="44" t="s">
        <v>15</v>
      </c>
      <c r="E104" s="46">
        <v>1.8726E-2</v>
      </c>
      <c r="F104" s="47">
        <v>23770</v>
      </c>
      <c r="G104" s="48">
        <v>445</v>
      </c>
    </row>
    <row r="105" spans="1:7" ht="30.2" customHeight="1" x14ac:dyDescent="0.2">
      <c r="A105" s="43" t="s">
        <v>25</v>
      </c>
      <c r="B105" s="44" t="s">
        <v>287</v>
      </c>
      <c r="C105" s="45" t="s">
        <v>288</v>
      </c>
      <c r="D105" s="44" t="s">
        <v>15</v>
      </c>
      <c r="E105" s="46">
        <v>0.67457599999999995</v>
      </c>
      <c r="F105" s="47">
        <v>32</v>
      </c>
      <c r="G105" s="48">
        <v>22</v>
      </c>
    </row>
    <row r="106" spans="1:7" ht="30.2" customHeight="1" x14ac:dyDescent="0.2">
      <c r="A106" s="43" t="s">
        <v>25</v>
      </c>
      <c r="B106" s="44" t="s">
        <v>102</v>
      </c>
      <c r="C106" s="45" t="s">
        <v>103</v>
      </c>
      <c r="D106" s="44" t="s">
        <v>15</v>
      </c>
      <c r="E106" s="46">
        <v>1.310848</v>
      </c>
      <c r="F106" s="47">
        <v>532</v>
      </c>
      <c r="G106" s="48">
        <v>697</v>
      </c>
    </row>
    <row r="107" spans="1:7" ht="43.7" customHeight="1" x14ac:dyDescent="0.2">
      <c r="A107" s="43" t="s">
        <v>25</v>
      </c>
      <c r="B107" s="44" t="s">
        <v>91</v>
      </c>
      <c r="C107" s="45" t="s">
        <v>92</v>
      </c>
      <c r="D107" s="44" t="s">
        <v>15</v>
      </c>
      <c r="E107" s="46">
        <v>7.2352E-2</v>
      </c>
      <c r="F107" s="47">
        <v>302</v>
      </c>
      <c r="G107" s="48">
        <v>22</v>
      </c>
    </row>
    <row r="108" spans="1:7" ht="16.7" customHeight="1" x14ac:dyDescent="0.2">
      <c r="A108" s="43" t="s">
        <v>25</v>
      </c>
      <c r="B108" s="44" t="s">
        <v>93</v>
      </c>
      <c r="C108" s="45" t="s">
        <v>94</v>
      </c>
      <c r="D108" s="44" t="s">
        <v>15</v>
      </c>
      <c r="E108" s="46">
        <v>0.34686400000000001</v>
      </c>
      <c r="F108" s="47">
        <v>100</v>
      </c>
      <c r="G108" s="48">
        <v>35</v>
      </c>
    </row>
    <row r="109" spans="1:7" ht="30.2" customHeight="1" x14ac:dyDescent="0.2">
      <c r="A109" s="43" t="s">
        <v>25</v>
      </c>
      <c r="B109" s="44" t="s">
        <v>41</v>
      </c>
      <c r="C109" s="45" t="s">
        <v>16</v>
      </c>
      <c r="D109" s="44" t="s">
        <v>15</v>
      </c>
      <c r="E109" s="46">
        <v>4.0432000000000003E-2</v>
      </c>
      <c r="F109" s="47">
        <v>8708</v>
      </c>
      <c r="G109" s="48">
        <v>352</v>
      </c>
    </row>
    <row r="110" spans="1:7" ht="16.7" customHeight="1" x14ac:dyDescent="0.2">
      <c r="A110" s="43" t="s">
        <v>25</v>
      </c>
      <c r="B110" s="44" t="s">
        <v>42</v>
      </c>
      <c r="C110" s="45" t="s">
        <v>43</v>
      </c>
      <c r="D110" s="44" t="s">
        <v>15</v>
      </c>
      <c r="E110" s="46">
        <v>6.1712000000000003E-2</v>
      </c>
      <c r="F110" s="47">
        <v>55</v>
      </c>
      <c r="G110" s="48">
        <v>3</v>
      </c>
    </row>
    <row r="111" spans="1:7" ht="30.2" customHeight="1" x14ac:dyDescent="0.2">
      <c r="A111" s="43" t="s">
        <v>25</v>
      </c>
      <c r="B111" s="44" t="s">
        <v>201</v>
      </c>
      <c r="C111" s="45" t="s">
        <v>202</v>
      </c>
      <c r="D111" s="44" t="s">
        <v>12</v>
      </c>
      <c r="E111" s="54">
        <v>0.76</v>
      </c>
      <c r="F111" s="47">
        <v>2236</v>
      </c>
      <c r="G111" s="48">
        <v>1699</v>
      </c>
    </row>
    <row r="112" spans="1:7" ht="30.2" customHeight="1" x14ac:dyDescent="0.2">
      <c r="A112" s="43" t="s">
        <v>25</v>
      </c>
      <c r="B112" s="44" t="s">
        <v>46</v>
      </c>
      <c r="C112" s="45" t="s">
        <v>47</v>
      </c>
      <c r="D112" s="44" t="s">
        <v>45</v>
      </c>
      <c r="E112" s="52">
        <v>0.26029999999999998</v>
      </c>
      <c r="F112" s="47">
        <v>413</v>
      </c>
      <c r="G112" s="48">
        <v>108</v>
      </c>
    </row>
    <row r="113" spans="1:7" ht="30.2" customHeight="1" x14ac:dyDescent="0.2">
      <c r="A113" s="43" t="s">
        <v>25</v>
      </c>
      <c r="B113" s="44" t="s">
        <v>48</v>
      </c>
      <c r="C113" s="45" t="s">
        <v>95</v>
      </c>
      <c r="D113" s="44" t="s">
        <v>12</v>
      </c>
      <c r="E113" s="52">
        <v>7.7899999999999997E-2</v>
      </c>
      <c r="F113" s="47">
        <v>241</v>
      </c>
      <c r="G113" s="48">
        <v>19</v>
      </c>
    </row>
    <row r="114" spans="1:7" ht="30.2" customHeight="1" x14ac:dyDescent="0.2">
      <c r="A114" s="43" t="s">
        <v>25</v>
      </c>
      <c r="B114" s="44" t="s">
        <v>114</v>
      </c>
      <c r="C114" s="45" t="s">
        <v>115</v>
      </c>
      <c r="D114" s="44" t="s">
        <v>11</v>
      </c>
      <c r="E114" s="46">
        <v>5.8999999999999998E-5</v>
      </c>
      <c r="F114" s="47">
        <v>754778</v>
      </c>
      <c r="G114" s="48">
        <v>44</v>
      </c>
    </row>
    <row r="115" spans="1:7" ht="57.4" customHeight="1" x14ac:dyDescent="0.2">
      <c r="A115" s="186" t="s">
        <v>30</v>
      </c>
      <c r="B115" s="186" t="s">
        <v>278</v>
      </c>
      <c r="C115" s="187" t="s">
        <v>279</v>
      </c>
      <c r="D115" s="186" t="s">
        <v>90</v>
      </c>
      <c r="E115" s="41">
        <v>0.06</v>
      </c>
      <c r="F115" s="42">
        <v>838864</v>
      </c>
      <c r="G115" s="188">
        <v>50332</v>
      </c>
    </row>
    <row r="116" spans="1:7" ht="43.7" customHeight="1" x14ac:dyDescent="0.2">
      <c r="A116" s="43" t="s">
        <v>25</v>
      </c>
      <c r="B116" s="44" t="s">
        <v>188</v>
      </c>
      <c r="C116" s="45" t="s">
        <v>303</v>
      </c>
      <c r="D116" s="44" t="s">
        <v>28</v>
      </c>
      <c r="E116" s="53">
        <v>8.0640000000000001</v>
      </c>
      <c r="F116" s="47">
        <v>5756</v>
      </c>
      <c r="G116" s="48">
        <v>46416</v>
      </c>
    </row>
    <row r="117" spans="1:7" ht="16.7" customHeight="1" x14ac:dyDescent="0.2">
      <c r="A117" s="43" t="s">
        <v>25</v>
      </c>
      <c r="B117" s="44" t="s">
        <v>26</v>
      </c>
      <c r="C117" s="45" t="s">
        <v>27</v>
      </c>
      <c r="D117" s="44" t="s">
        <v>28</v>
      </c>
      <c r="E117" s="49">
        <v>0.29568</v>
      </c>
      <c r="F117" s="50" t="s">
        <v>29</v>
      </c>
      <c r="G117" s="51" t="s">
        <v>29</v>
      </c>
    </row>
    <row r="118" spans="1:7" ht="43.7" customHeight="1" x14ac:dyDescent="0.2">
      <c r="A118" s="43" t="s">
        <v>25</v>
      </c>
      <c r="B118" s="44" t="s">
        <v>189</v>
      </c>
      <c r="C118" s="45" t="s">
        <v>190</v>
      </c>
      <c r="D118" s="44" t="s">
        <v>15</v>
      </c>
      <c r="E118" s="49">
        <v>8.0640000000000003E-2</v>
      </c>
      <c r="F118" s="47">
        <v>14003</v>
      </c>
      <c r="G118" s="48">
        <v>1129</v>
      </c>
    </row>
    <row r="119" spans="1:7" ht="30.2" customHeight="1" x14ac:dyDescent="0.2">
      <c r="A119" s="43" t="s">
        <v>25</v>
      </c>
      <c r="B119" s="44" t="s">
        <v>191</v>
      </c>
      <c r="C119" s="45" t="s">
        <v>192</v>
      </c>
      <c r="D119" s="44" t="s">
        <v>15</v>
      </c>
      <c r="E119" s="49">
        <v>3.1785600000000001</v>
      </c>
      <c r="F119" s="47">
        <v>299</v>
      </c>
      <c r="G119" s="48">
        <v>950</v>
      </c>
    </row>
    <row r="120" spans="1:7" ht="16.7" customHeight="1" x14ac:dyDescent="0.2">
      <c r="A120" s="43" t="s">
        <v>25</v>
      </c>
      <c r="B120" s="44" t="s">
        <v>93</v>
      </c>
      <c r="C120" s="45" t="s">
        <v>94</v>
      </c>
      <c r="D120" s="44" t="s">
        <v>15</v>
      </c>
      <c r="E120" s="52">
        <v>6.7199999999999996E-2</v>
      </c>
      <c r="F120" s="47">
        <v>100</v>
      </c>
      <c r="G120" s="48">
        <v>7</v>
      </c>
    </row>
    <row r="121" spans="1:7" ht="30.2" customHeight="1" x14ac:dyDescent="0.2">
      <c r="A121" s="43" t="s">
        <v>25</v>
      </c>
      <c r="B121" s="44" t="s">
        <v>193</v>
      </c>
      <c r="C121" s="45" t="s">
        <v>194</v>
      </c>
      <c r="D121" s="44" t="s">
        <v>15</v>
      </c>
      <c r="E121" s="49">
        <v>4.0320000000000002E-2</v>
      </c>
      <c r="F121" s="47">
        <v>9713</v>
      </c>
      <c r="G121" s="48">
        <v>392</v>
      </c>
    </row>
    <row r="122" spans="1:7" ht="30.2" customHeight="1" x14ac:dyDescent="0.2">
      <c r="A122" s="43" t="s">
        <v>25</v>
      </c>
      <c r="B122" s="44" t="s">
        <v>280</v>
      </c>
      <c r="C122" s="45" t="s">
        <v>281</v>
      </c>
      <c r="D122" s="44" t="s">
        <v>15</v>
      </c>
      <c r="E122" s="49">
        <v>8.7359999999999993E-2</v>
      </c>
      <c r="F122" s="47">
        <v>362</v>
      </c>
      <c r="G122" s="48">
        <v>32</v>
      </c>
    </row>
    <row r="123" spans="1:7" ht="16.7" customHeight="1" x14ac:dyDescent="0.2">
      <c r="A123" s="43" t="s">
        <v>25</v>
      </c>
      <c r="B123" s="44" t="s">
        <v>197</v>
      </c>
      <c r="C123" s="45" t="s">
        <v>198</v>
      </c>
      <c r="D123" s="44" t="s">
        <v>15</v>
      </c>
      <c r="E123" s="49">
        <v>0.17471999999999999</v>
      </c>
      <c r="F123" s="47">
        <v>6340</v>
      </c>
      <c r="G123" s="48">
        <v>1108</v>
      </c>
    </row>
    <row r="124" spans="1:7" ht="16.7" customHeight="1" x14ac:dyDescent="0.2">
      <c r="A124" s="43" t="s">
        <v>25</v>
      </c>
      <c r="B124" s="44" t="s">
        <v>42</v>
      </c>
      <c r="C124" s="45" t="s">
        <v>43</v>
      </c>
      <c r="D124" s="44" t="s">
        <v>15</v>
      </c>
      <c r="E124" s="52">
        <v>3.3599999999999998E-2</v>
      </c>
      <c r="F124" s="47">
        <v>55</v>
      </c>
      <c r="G124" s="48">
        <v>2</v>
      </c>
    </row>
    <row r="125" spans="1:7" ht="16.7" customHeight="1" x14ac:dyDescent="0.2">
      <c r="A125" s="43" t="s">
        <v>25</v>
      </c>
      <c r="B125" s="44" t="s">
        <v>199</v>
      </c>
      <c r="C125" s="45" t="s">
        <v>200</v>
      </c>
      <c r="D125" s="44" t="s">
        <v>15</v>
      </c>
      <c r="E125" s="49">
        <v>1.3440000000000001E-2</v>
      </c>
      <c r="F125" s="47">
        <v>19</v>
      </c>
      <c r="G125" s="51" t="s">
        <v>29</v>
      </c>
    </row>
    <row r="126" spans="1:7" ht="30.2" customHeight="1" x14ac:dyDescent="0.2">
      <c r="A126" s="43" t="s">
        <v>25</v>
      </c>
      <c r="B126" s="44" t="s">
        <v>46</v>
      </c>
      <c r="C126" s="45" t="s">
        <v>47</v>
      </c>
      <c r="D126" s="44" t="s">
        <v>45</v>
      </c>
      <c r="E126" s="53">
        <v>3.5999999999999997E-2</v>
      </c>
      <c r="F126" s="47">
        <v>413</v>
      </c>
      <c r="G126" s="48">
        <v>15</v>
      </c>
    </row>
    <row r="127" spans="1:7" ht="30.2" customHeight="1" x14ac:dyDescent="0.2">
      <c r="A127" s="43" t="s">
        <v>25</v>
      </c>
      <c r="B127" s="44" t="s">
        <v>48</v>
      </c>
      <c r="C127" s="45" t="s">
        <v>95</v>
      </c>
      <c r="D127" s="44" t="s">
        <v>12</v>
      </c>
      <c r="E127" s="53">
        <v>1.2E-2</v>
      </c>
      <c r="F127" s="47">
        <v>241</v>
      </c>
      <c r="G127" s="48">
        <v>3</v>
      </c>
    </row>
    <row r="128" spans="1:7" ht="16.7" customHeight="1" x14ac:dyDescent="0.2">
      <c r="A128" s="43" t="s">
        <v>25</v>
      </c>
      <c r="B128" s="44" t="s">
        <v>206</v>
      </c>
      <c r="C128" s="45" t="s">
        <v>282</v>
      </c>
      <c r="D128" s="44" t="s">
        <v>11</v>
      </c>
      <c r="E128" s="49">
        <v>9.6000000000000002E-4</v>
      </c>
      <c r="F128" s="47">
        <v>289955</v>
      </c>
      <c r="G128" s="48">
        <v>278</v>
      </c>
    </row>
    <row r="129" spans="1:7" ht="30.2" customHeight="1" x14ac:dyDescent="0.2">
      <c r="A129" s="186" t="s">
        <v>31</v>
      </c>
      <c r="B129" s="186" t="s">
        <v>283</v>
      </c>
      <c r="C129" s="187" t="s">
        <v>284</v>
      </c>
      <c r="D129" s="186" t="s">
        <v>90</v>
      </c>
      <c r="E129" s="41">
        <v>0.06</v>
      </c>
      <c r="F129" s="42">
        <v>263529</v>
      </c>
      <c r="G129" s="188">
        <v>15812</v>
      </c>
    </row>
    <row r="130" spans="1:7" ht="43.7" customHeight="1" x14ac:dyDescent="0.2">
      <c r="A130" s="43" t="s">
        <v>25</v>
      </c>
      <c r="B130" s="44" t="s">
        <v>210</v>
      </c>
      <c r="C130" s="45" t="s">
        <v>211</v>
      </c>
      <c r="D130" s="44" t="s">
        <v>28</v>
      </c>
      <c r="E130" s="49">
        <v>1.94208</v>
      </c>
      <c r="F130" s="47">
        <v>5573</v>
      </c>
      <c r="G130" s="48">
        <v>10823</v>
      </c>
    </row>
    <row r="131" spans="1:7" ht="16.7" customHeight="1" x14ac:dyDescent="0.2">
      <c r="A131" s="43" t="s">
        <v>25</v>
      </c>
      <c r="B131" s="44" t="s">
        <v>26</v>
      </c>
      <c r="C131" s="45" t="s">
        <v>27</v>
      </c>
      <c r="D131" s="44" t="s">
        <v>28</v>
      </c>
      <c r="E131" s="46">
        <v>0.35253099999999998</v>
      </c>
      <c r="F131" s="50" t="s">
        <v>29</v>
      </c>
      <c r="G131" s="51" t="s">
        <v>29</v>
      </c>
    </row>
    <row r="132" spans="1:7" ht="30.2" customHeight="1" x14ac:dyDescent="0.2">
      <c r="A132" s="43" t="s">
        <v>25</v>
      </c>
      <c r="B132" s="44" t="s">
        <v>100</v>
      </c>
      <c r="C132" s="45" t="s">
        <v>101</v>
      </c>
      <c r="D132" s="44" t="s">
        <v>15</v>
      </c>
      <c r="E132" s="46">
        <v>8.064E-3</v>
      </c>
      <c r="F132" s="47">
        <v>13496</v>
      </c>
      <c r="G132" s="48">
        <v>109</v>
      </c>
    </row>
    <row r="133" spans="1:7" ht="30.2" customHeight="1" x14ac:dyDescent="0.2">
      <c r="A133" s="43" t="s">
        <v>25</v>
      </c>
      <c r="B133" s="44" t="s">
        <v>208</v>
      </c>
      <c r="C133" s="45" t="s">
        <v>209</v>
      </c>
      <c r="D133" s="44" t="s">
        <v>15</v>
      </c>
      <c r="E133" s="46">
        <v>4.4349999999999997E-3</v>
      </c>
      <c r="F133" s="47">
        <v>23770</v>
      </c>
      <c r="G133" s="48">
        <v>105</v>
      </c>
    </row>
    <row r="134" spans="1:7" ht="30.2" customHeight="1" x14ac:dyDescent="0.2">
      <c r="A134" s="43" t="s">
        <v>25</v>
      </c>
      <c r="B134" s="44" t="s">
        <v>285</v>
      </c>
      <c r="C134" s="45" t="s">
        <v>286</v>
      </c>
      <c r="D134" s="44" t="s">
        <v>15</v>
      </c>
      <c r="E134" s="46">
        <v>0.327264</v>
      </c>
      <c r="F134" s="47">
        <v>11481</v>
      </c>
      <c r="G134" s="48">
        <v>3757</v>
      </c>
    </row>
    <row r="135" spans="1:7" ht="30.2" customHeight="1" x14ac:dyDescent="0.2">
      <c r="A135" s="43" t="s">
        <v>25</v>
      </c>
      <c r="B135" s="44" t="s">
        <v>287</v>
      </c>
      <c r="C135" s="45" t="s">
        <v>288</v>
      </c>
      <c r="D135" s="44" t="s">
        <v>15</v>
      </c>
      <c r="E135" s="46">
        <v>5.7792000000000003E-2</v>
      </c>
      <c r="F135" s="47">
        <v>32</v>
      </c>
      <c r="G135" s="48">
        <v>2</v>
      </c>
    </row>
    <row r="136" spans="1:7" ht="30.2" customHeight="1" x14ac:dyDescent="0.2">
      <c r="A136" s="43" t="s">
        <v>25</v>
      </c>
      <c r="B136" s="44" t="s">
        <v>102</v>
      </c>
      <c r="C136" s="45" t="s">
        <v>103</v>
      </c>
      <c r="D136" s="44" t="s">
        <v>15</v>
      </c>
      <c r="E136" s="46">
        <v>0.57724799999999998</v>
      </c>
      <c r="F136" s="47">
        <v>532</v>
      </c>
      <c r="G136" s="48">
        <v>307</v>
      </c>
    </row>
    <row r="137" spans="1:7" ht="43.7" customHeight="1" x14ac:dyDescent="0.2">
      <c r="A137" s="43" t="s">
        <v>25</v>
      </c>
      <c r="B137" s="44" t="s">
        <v>91</v>
      </c>
      <c r="C137" s="45" t="s">
        <v>92</v>
      </c>
      <c r="D137" s="44" t="s">
        <v>15</v>
      </c>
      <c r="E137" s="46">
        <v>2.6207999999999999E-2</v>
      </c>
      <c r="F137" s="47">
        <v>302</v>
      </c>
      <c r="G137" s="48">
        <v>8</v>
      </c>
    </row>
    <row r="138" spans="1:7" ht="16.7" customHeight="1" x14ac:dyDescent="0.2">
      <c r="A138" s="43" t="s">
        <v>25</v>
      </c>
      <c r="B138" s="44" t="s">
        <v>93</v>
      </c>
      <c r="C138" s="45" t="s">
        <v>94</v>
      </c>
      <c r="D138" s="44" t="s">
        <v>15</v>
      </c>
      <c r="E138" s="46">
        <v>0.112896</v>
      </c>
      <c r="F138" s="47">
        <v>100</v>
      </c>
      <c r="G138" s="48">
        <v>11</v>
      </c>
    </row>
    <row r="139" spans="1:7" ht="30.2" customHeight="1" x14ac:dyDescent="0.2">
      <c r="A139" s="43" t="s">
        <v>25</v>
      </c>
      <c r="B139" s="44" t="s">
        <v>41</v>
      </c>
      <c r="C139" s="45" t="s">
        <v>16</v>
      </c>
      <c r="D139" s="44" t="s">
        <v>15</v>
      </c>
      <c r="E139" s="46">
        <v>1.2768E-2</v>
      </c>
      <c r="F139" s="47">
        <v>8708</v>
      </c>
      <c r="G139" s="48">
        <v>111</v>
      </c>
    </row>
    <row r="140" spans="1:7" ht="16.7" customHeight="1" x14ac:dyDescent="0.2">
      <c r="A140" s="43" t="s">
        <v>25</v>
      </c>
      <c r="B140" s="44" t="s">
        <v>42</v>
      </c>
      <c r="C140" s="45" t="s">
        <v>43</v>
      </c>
      <c r="D140" s="44" t="s">
        <v>15</v>
      </c>
      <c r="E140" s="46">
        <v>1.9487999999999998E-2</v>
      </c>
      <c r="F140" s="47">
        <v>55</v>
      </c>
      <c r="G140" s="48">
        <v>1</v>
      </c>
    </row>
    <row r="141" spans="1:7" ht="30.2" customHeight="1" x14ac:dyDescent="0.2">
      <c r="A141" s="43" t="s">
        <v>25</v>
      </c>
      <c r="B141" s="44" t="s">
        <v>201</v>
      </c>
      <c r="C141" s="45" t="s">
        <v>202</v>
      </c>
      <c r="D141" s="44" t="s">
        <v>12</v>
      </c>
      <c r="E141" s="54">
        <v>0.24</v>
      </c>
      <c r="F141" s="47">
        <v>2236</v>
      </c>
      <c r="G141" s="48">
        <v>537</v>
      </c>
    </row>
    <row r="142" spans="1:7" ht="30.2" customHeight="1" x14ac:dyDescent="0.2">
      <c r="A142" s="43" t="s">
        <v>25</v>
      </c>
      <c r="B142" s="44" t="s">
        <v>46</v>
      </c>
      <c r="C142" s="45" t="s">
        <v>47</v>
      </c>
      <c r="D142" s="44" t="s">
        <v>45</v>
      </c>
      <c r="E142" s="52">
        <v>8.2199999999999995E-2</v>
      </c>
      <c r="F142" s="47">
        <v>413</v>
      </c>
      <c r="G142" s="48">
        <v>34</v>
      </c>
    </row>
    <row r="143" spans="1:7" ht="30.2" customHeight="1" x14ac:dyDescent="0.2">
      <c r="A143" s="43" t="s">
        <v>25</v>
      </c>
      <c r="B143" s="44" t="s">
        <v>48</v>
      </c>
      <c r="C143" s="45" t="s">
        <v>95</v>
      </c>
      <c r="D143" s="44" t="s">
        <v>12</v>
      </c>
      <c r="E143" s="52">
        <v>2.46E-2</v>
      </c>
      <c r="F143" s="47">
        <v>241</v>
      </c>
      <c r="G143" s="48">
        <v>6</v>
      </c>
    </row>
    <row r="144" spans="1:7" ht="30.2" customHeight="1" x14ac:dyDescent="0.2">
      <c r="A144" s="186" t="s">
        <v>32</v>
      </c>
      <c r="B144" s="186" t="s">
        <v>218</v>
      </c>
      <c r="C144" s="187" t="s">
        <v>104</v>
      </c>
      <c r="D144" s="186" t="s">
        <v>105</v>
      </c>
      <c r="E144" s="41">
        <v>54.25</v>
      </c>
      <c r="F144" s="42">
        <v>274</v>
      </c>
      <c r="G144" s="188">
        <v>14864</v>
      </c>
    </row>
    <row r="145" spans="1:7" ht="43.7" customHeight="1" x14ac:dyDescent="0.2">
      <c r="A145" s="43" t="s">
        <v>25</v>
      </c>
      <c r="B145" s="44" t="s">
        <v>106</v>
      </c>
      <c r="C145" s="45" t="s">
        <v>107</v>
      </c>
      <c r="D145" s="44" t="s">
        <v>28</v>
      </c>
      <c r="E145" s="46">
        <v>1.6963980000000001</v>
      </c>
      <c r="F145" s="47">
        <v>6474</v>
      </c>
      <c r="G145" s="48">
        <v>10982</v>
      </c>
    </row>
    <row r="146" spans="1:7" ht="16.7" customHeight="1" x14ac:dyDescent="0.2">
      <c r="A146" s="43" t="s">
        <v>25</v>
      </c>
      <c r="B146" s="44" t="s">
        <v>26</v>
      </c>
      <c r="C146" s="45" t="s">
        <v>27</v>
      </c>
      <c r="D146" s="44" t="s">
        <v>28</v>
      </c>
      <c r="E146" s="46">
        <v>1.1501000000000001E-2</v>
      </c>
      <c r="F146" s="50" t="s">
        <v>29</v>
      </c>
      <c r="G146" s="51" t="s">
        <v>29</v>
      </c>
    </row>
    <row r="147" spans="1:7" ht="30.2" customHeight="1" x14ac:dyDescent="0.2">
      <c r="A147" s="43" t="s">
        <v>25</v>
      </c>
      <c r="B147" s="44" t="s">
        <v>108</v>
      </c>
      <c r="C147" s="45" t="s">
        <v>109</v>
      </c>
      <c r="D147" s="44" t="s">
        <v>15</v>
      </c>
      <c r="E147" s="46">
        <v>0.64405599999999996</v>
      </c>
      <c r="F147" s="47">
        <v>198</v>
      </c>
      <c r="G147" s="48">
        <v>128</v>
      </c>
    </row>
    <row r="148" spans="1:7" ht="30.2" customHeight="1" x14ac:dyDescent="0.2">
      <c r="A148" s="43" t="s">
        <v>25</v>
      </c>
      <c r="B148" s="44" t="s">
        <v>110</v>
      </c>
      <c r="C148" s="45" t="s">
        <v>111</v>
      </c>
      <c r="D148" s="44" t="s">
        <v>15</v>
      </c>
      <c r="E148" s="46">
        <v>5.751E-3</v>
      </c>
      <c r="F148" s="47">
        <v>40</v>
      </c>
      <c r="G148" s="51" t="s">
        <v>29</v>
      </c>
    </row>
    <row r="149" spans="1:7" ht="16.7" customHeight="1" x14ac:dyDescent="0.2">
      <c r="A149" s="43" t="s">
        <v>25</v>
      </c>
      <c r="B149" s="44" t="s">
        <v>112</v>
      </c>
      <c r="C149" s="45" t="s">
        <v>113</v>
      </c>
      <c r="D149" s="44" t="s">
        <v>15</v>
      </c>
      <c r="E149" s="46">
        <v>5.751E-3</v>
      </c>
      <c r="F149" s="47">
        <v>12144</v>
      </c>
      <c r="G149" s="48">
        <v>70</v>
      </c>
    </row>
    <row r="150" spans="1:7" ht="30.2" customHeight="1" x14ac:dyDescent="0.2">
      <c r="A150" s="43" t="s">
        <v>25</v>
      </c>
      <c r="B150" s="44" t="s">
        <v>41</v>
      </c>
      <c r="C150" s="45" t="s">
        <v>16</v>
      </c>
      <c r="D150" s="44" t="s">
        <v>15</v>
      </c>
      <c r="E150" s="46">
        <v>5.751E-3</v>
      </c>
      <c r="F150" s="47">
        <v>8708</v>
      </c>
      <c r="G150" s="48">
        <v>50</v>
      </c>
    </row>
    <row r="151" spans="1:7" ht="30.2" customHeight="1" x14ac:dyDescent="0.2">
      <c r="A151" s="43" t="s">
        <v>25</v>
      </c>
      <c r="B151" s="44" t="s">
        <v>114</v>
      </c>
      <c r="C151" s="45" t="s">
        <v>115</v>
      </c>
      <c r="D151" s="44" t="s">
        <v>11</v>
      </c>
      <c r="E151" s="46">
        <v>4.8830000000000002E-3</v>
      </c>
      <c r="F151" s="47">
        <v>754778</v>
      </c>
      <c r="G151" s="48">
        <v>3685</v>
      </c>
    </row>
    <row r="152" spans="1:7" ht="30.2" customHeight="1" x14ac:dyDescent="0.2">
      <c r="A152" s="186" t="s">
        <v>33</v>
      </c>
      <c r="B152" s="186" t="s">
        <v>219</v>
      </c>
      <c r="C152" s="187" t="s">
        <v>220</v>
      </c>
      <c r="D152" s="186" t="s">
        <v>105</v>
      </c>
      <c r="E152" s="193">
        <v>108.5</v>
      </c>
      <c r="F152" s="42">
        <v>208</v>
      </c>
      <c r="G152" s="188">
        <v>22568</v>
      </c>
    </row>
    <row r="153" spans="1:7" ht="43.7" customHeight="1" x14ac:dyDescent="0.2">
      <c r="A153" s="43" t="s">
        <v>25</v>
      </c>
      <c r="B153" s="44" t="s">
        <v>116</v>
      </c>
      <c r="C153" s="45" t="s">
        <v>117</v>
      </c>
      <c r="D153" s="44" t="s">
        <v>28</v>
      </c>
      <c r="E153" s="46">
        <v>2.449713</v>
      </c>
      <c r="F153" s="47">
        <v>5240</v>
      </c>
      <c r="G153" s="48">
        <v>12836</v>
      </c>
    </row>
    <row r="154" spans="1:7" ht="16.7" customHeight="1" x14ac:dyDescent="0.2">
      <c r="A154" s="43" t="s">
        <v>25</v>
      </c>
      <c r="B154" s="44" t="s">
        <v>26</v>
      </c>
      <c r="C154" s="45" t="s">
        <v>27</v>
      </c>
      <c r="D154" s="44" t="s">
        <v>28</v>
      </c>
      <c r="E154" s="46">
        <v>2.3002000000000002E-2</v>
      </c>
      <c r="F154" s="50" t="s">
        <v>29</v>
      </c>
      <c r="G154" s="51" t="s">
        <v>29</v>
      </c>
    </row>
    <row r="155" spans="1:7" ht="30.2" customHeight="1" x14ac:dyDescent="0.2">
      <c r="A155" s="43" t="s">
        <v>25</v>
      </c>
      <c r="B155" s="44" t="s">
        <v>108</v>
      </c>
      <c r="C155" s="45" t="s">
        <v>109</v>
      </c>
      <c r="D155" s="44" t="s">
        <v>15</v>
      </c>
      <c r="E155" s="46">
        <v>0.74756500000000004</v>
      </c>
      <c r="F155" s="47">
        <v>198</v>
      </c>
      <c r="G155" s="48">
        <v>148</v>
      </c>
    </row>
    <row r="156" spans="1:7" ht="30.2" customHeight="1" x14ac:dyDescent="0.2">
      <c r="A156" s="43" t="s">
        <v>25</v>
      </c>
      <c r="B156" s="44" t="s">
        <v>110</v>
      </c>
      <c r="C156" s="45" t="s">
        <v>111</v>
      </c>
      <c r="D156" s="44" t="s">
        <v>15</v>
      </c>
      <c r="E156" s="46">
        <v>1.1501000000000001E-2</v>
      </c>
      <c r="F156" s="47">
        <v>40</v>
      </c>
      <c r="G156" s="51" t="s">
        <v>29</v>
      </c>
    </row>
    <row r="157" spans="1:7" ht="16.7" customHeight="1" x14ac:dyDescent="0.2">
      <c r="A157" s="43" t="s">
        <v>25</v>
      </c>
      <c r="B157" s="44" t="s">
        <v>112</v>
      </c>
      <c r="C157" s="45" t="s">
        <v>113</v>
      </c>
      <c r="D157" s="44" t="s">
        <v>15</v>
      </c>
      <c r="E157" s="46">
        <v>1.1501000000000001E-2</v>
      </c>
      <c r="F157" s="47">
        <v>12144</v>
      </c>
      <c r="G157" s="48">
        <v>140</v>
      </c>
    </row>
    <row r="158" spans="1:7" ht="30.2" customHeight="1" x14ac:dyDescent="0.2">
      <c r="A158" s="43" t="s">
        <v>25</v>
      </c>
      <c r="B158" s="44" t="s">
        <v>41</v>
      </c>
      <c r="C158" s="45" t="s">
        <v>16</v>
      </c>
      <c r="D158" s="44" t="s">
        <v>15</v>
      </c>
      <c r="E158" s="46">
        <v>1.1501000000000001E-2</v>
      </c>
      <c r="F158" s="47">
        <v>8708</v>
      </c>
      <c r="G158" s="48">
        <v>100</v>
      </c>
    </row>
    <row r="159" spans="1:7" ht="16.7" customHeight="1" x14ac:dyDescent="0.2">
      <c r="A159" s="43" t="s">
        <v>25</v>
      </c>
      <c r="B159" s="44" t="s">
        <v>118</v>
      </c>
      <c r="C159" s="45" t="s">
        <v>119</v>
      </c>
      <c r="D159" s="44" t="s">
        <v>11</v>
      </c>
      <c r="E159" s="46">
        <v>1.519E-3</v>
      </c>
      <c r="F159" s="47">
        <v>642114</v>
      </c>
      <c r="G159" s="48">
        <v>975</v>
      </c>
    </row>
    <row r="160" spans="1:7" ht="30.2" customHeight="1" x14ac:dyDescent="0.2">
      <c r="A160" s="43" t="s">
        <v>25</v>
      </c>
      <c r="B160" s="44" t="s">
        <v>120</v>
      </c>
      <c r="C160" s="45" t="s">
        <v>121</v>
      </c>
      <c r="D160" s="44" t="s">
        <v>11</v>
      </c>
      <c r="E160" s="46">
        <v>9.7649999999999994E-3</v>
      </c>
      <c r="F160" s="47">
        <v>859685</v>
      </c>
      <c r="G160" s="48">
        <v>8395</v>
      </c>
    </row>
    <row r="161" spans="1:7" ht="30.2" customHeight="1" x14ac:dyDescent="0.2">
      <c r="A161" s="186" t="s">
        <v>34</v>
      </c>
      <c r="B161" s="186" t="s">
        <v>312</v>
      </c>
      <c r="C161" s="187" t="s">
        <v>313</v>
      </c>
      <c r="D161" s="186" t="s">
        <v>11</v>
      </c>
      <c r="E161" s="56">
        <v>0.24959999999999999</v>
      </c>
      <c r="F161" s="42">
        <v>550982</v>
      </c>
      <c r="G161" s="188">
        <v>137525</v>
      </c>
    </row>
    <row r="162" spans="1:7" ht="30.2" customHeight="1" x14ac:dyDescent="0.2">
      <c r="A162" s="186" t="s">
        <v>35</v>
      </c>
      <c r="B162" s="186" t="s">
        <v>314</v>
      </c>
      <c r="C162" s="187" t="s">
        <v>315</v>
      </c>
      <c r="D162" s="186" t="s">
        <v>11</v>
      </c>
      <c r="E162" s="56">
        <v>3.1199999999999999E-2</v>
      </c>
      <c r="F162" s="42">
        <v>430031</v>
      </c>
      <c r="G162" s="188">
        <v>13417</v>
      </c>
    </row>
    <row r="163" spans="1:7" ht="30.2" customHeight="1" x14ac:dyDescent="0.2">
      <c r="A163" s="186" t="s">
        <v>23</v>
      </c>
      <c r="B163" s="186" t="s">
        <v>316</v>
      </c>
      <c r="C163" s="187" t="s">
        <v>317</v>
      </c>
      <c r="D163" s="186" t="s">
        <v>11</v>
      </c>
      <c r="E163" s="56">
        <v>0.53039999999999998</v>
      </c>
      <c r="F163" s="42">
        <v>433867</v>
      </c>
      <c r="G163" s="188">
        <v>230123</v>
      </c>
    </row>
    <row r="164" spans="1:7" ht="30.2" customHeight="1" x14ac:dyDescent="0.2">
      <c r="A164" s="186" t="s">
        <v>21</v>
      </c>
      <c r="B164" s="186" t="s">
        <v>318</v>
      </c>
      <c r="C164" s="187" t="s">
        <v>319</v>
      </c>
      <c r="D164" s="186" t="s">
        <v>11</v>
      </c>
      <c r="E164" s="56">
        <v>0.28079999999999999</v>
      </c>
      <c r="F164" s="42">
        <v>373540</v>
      </c>
      <c r="G164" s="188">
        <v>104890</v>
      </c>
    </row>
    <row r="165" spans="1:7" ht="30.2" customHeight="1" x14ac:dyDescent="0.2">
      <c r="A165" s="186" t="s">
        <v>36</v>
      </c>
      <c r="B165" s="186" t="s">
        <v>320</v>
      </c>
      <c r="C165" s="187" t="s">
        <v>321</v>
      </c>
      <c r="D165" s="186" t="s">
        <v>11</v>
      </c>
      <c r="E165" s="55">
        <v>0.104</v>
      </c>
      <c r="F165" s="42">
        <v>367005</v>
      </c>
      <c r="G165" s="188">
        <v>38169</v>
      </c>
    </row>
    <row r="166" spans="1:7" ht="30.2" customHeight="1" x14ac:dyDescent="0.2">
      <c r="A166" s="186" t="s">
        <v>37</v>
      </c>
      <c r="B166" s="186" t="s">
        <v>322</v>
      </c>
      <c r="C166" s="187" t="s">
        <v>323</v>
      </c>
      <c r="D166" s="186" t="s">
        <v>11</v>
      </c>
      <c r="E166" s="56">
        <v>0.18720000000000001</v>
      </c>
      <c r="F166" s="42">
        <v>382961</v>
      </c>
      <c r="G166" s="188">
        <v>71690</v>
      </c>
    </row>
    <row r="167" spans="1:7" ht="30.2" customHeight="1" x14ac:dyDescent="0.2">
      <c r="A167" s="186" t="s">
        <v>38</v>
      </c>
      <c r="B167" s="186" t="s">
        <v>324</v>
      </c>
      <c r="C167" s="187" t="s">
        <v>325</v>
      </c>
      <c r="D167" s="186" t="s">
        <v>11</v>
      </c>
      <c r="E167" s="56">
        <v>6.2399999999999997E-2</v>
      </c>
      <c r="F167" s="42">
        <v>480179</v>
      </c>
      <c r="G167" s="188">
        <v>29963</v>
      </c>
    </row>
    <row r="168" spans="1:7" ht="30.2" customHeight="1" x14ac:dyDescent="0.2">
      <c r="A168" s="186" t="s">
        <v>39</v>
      </c>
      <c r="B168" s="186" t="s">
        <v>326</v>
      </c>
      <c r="C168" s="187" t="s">
        <v>327</v>
      </c>
      <c r="D168" s="186" t="s">
        <v>11</v>
      </c>
      <c r="E168" s="56">
        <v>0.17680000000000001</v>
      </c>
      <c r="F168" s="42">
        <v>377817</v>
      </c>
      <c r="G168" s="188">
        <v>66798</v>
      </c>
    </row>
    <row r="169" spans="1:7" ht="30.2" customHeight="1" x14ac:dyDescent="0.2">
      <c r="A169" s="186" t="s">
        <v>40</v>
      </c>
      <c r="B169" s="186" t="s">
        <v>328</v>
      </c>
      <c r="C169" s="187" t="s">
        <v>329</v>
      </c>
      <c r="D169" s="186" t="s">
        <v>11</v>
      </c>
      <c r="E169" s="56">
        <v>2.0799999999999999E-2</v>
      </c>
      <c r="F169" s="42">
        <v>352173</v>
      </c>
      <c r="G169" s="188">
        <v>7325</v>
      </c>
    </row>
    <row r="170" spans="1:7" ht="30.2" customHeight="1" x14ac:dyDescent="0.2">
      <c r="A170" s="186" t="s">
        <v>221</v>
      </c>
      <c r="B170" s="186" t="s">
        <v>330</v>
      </c>
      <c r="C170" s="187" t="s">
        <v>331</v>
      </c>
      <c r="D170" s="186" t="s">
        <v>11</v>
      </c>
      <c r="E170" s="56">
        <v>4.1599999999999998E-2</v>
      </c>
      <c r="F170" s="42">
        <v>368400</v>
      </c>
      <c r="G170" s="188">
        <v>15325</v>
      </c>
    </row>
    <row r="171" spans="1:7" ht="30.2" customHeight="1" x14ac:dyDescent="0.2">
      <c r="A171" s="186" t="s">
        <v>222</v>
      </c>
      <c r="B171" s="186" t="s">
        <v>332</v>
      </c>
      <c r="C171" s="187" t="s">
        <v>333</v>
      </c>
      <c r="D171" s="186" t="s">
        <v>11</v>
      </c>
      <c r="E171" s="56">
        <v>0.21840000000000001</v>
      </c>
      <c r="F171" s="42">
        <v>345058</v>
      </c>
      <c r="G171" s="188">
        <v>75361</v>
      </c>
    </row>
    <row r="172" spans="1:7" ht="30.2" customHeight="1" x14ac:dyDescent="0.2">
      <c r="A172" s="186" t="s">
        <v>223</v>
      </c>
      <c r="B172" s="186" t="s">
        <v>334</v>
      </c>
      <c r="C172" s="187" t="s">
        <v>335</v>
      </c>
      <c r="D172" s="186" t="s">
        <v>11</v>
      </c>
      <c r="E172" s="56">
        <v>0.35360000000000003</v>
      </c>
      <c r="F172" s="42">
        <v>347385</v>
      </c>
      <c r="G172" s="188">
        <v>122835</v>
      </c>
    </row>
    <row r="173" spans="1:7" ht="30.2" customHeight="1" x14ac:dyDescent="0.2">
      <c r="A173" s="186" t="s">
        <v>224</v>
      </c>
      <c r="B173" s="186" t="s">
        <v>336</v>
      </c>
      <c r="C173" s="187" t="s">
        <v>337</v>
      </c>
      <c r="D173" s="186" t="s">
        <v>11</v>
      </c>
      <c r="E173" s="56">
        <v>0.1144</v>
      </c>
      <c r="F173" s="42">
        <v>345058</v>
      </c>
      <c r="G173" s="188">
        <v>39475</v>
      </c>
    </row>
    <row r="174" spans="1:7" ht="30.2" customHeight="1" x14ac:dyDescent="0.2">
      <c r="A174" s="186" t="s">
        <v>225</v>
      </c>
      <c r="B174" s="186" t="s">
        <v>338</v>
      </c>
      <c r="C174" s="187" t="s">
        <v>339</v>
      </c>
      <c r="D174" s="186" t="s">
        <v>11</v>
      </c>
      <c r="E174" s="56">
        <v>3.1199999999999999E-2</v>
      </c>
      <c r="F174" s="42">
        <v>345058</v>
      </c>
      <c r="G174" s="188">
        <v>10766</v>
      </c>
    </row>
    <row r="175" spans="1:7" ht="30.2" customHeight="1" x14ac:dyDescent="0.2">
      <c r="A175" s="186" t="s">
        <v>226</v>
      </c>
      <c r="B175" s="186" t="s">
        <v>340</v>
      </c>
      <c r="C175" s="187" t="s">
        <v>341</v>
      </c>
      <c r="D175" s="186" t="s">
        <v>11</v>
      </c>
      <c r="E175" s="56">
        <v>2.0799999999999999E-2</v>
      </c>
      <c r="F175" s="42">
        <v>444660</v>
      </c>
      <c r="G175" s="188">
        <v>9249</v>
      </c>
    </row>
    <row r="176" spans="1:7" ht="17.45" customHeight="1" x14ac:dyDescent="0.2">
      <c r="A176" s="181" t="s">
        <v>227</v>
      </c>
      <c r="B176" s="181" t="s">
        <v>342</v>
      </c>
      <c r="C176" s="182" t="s">
        <v>343</v>
      </c>
      <c r="D176" s="181" t="s">
        <v>11</v>
      </c>
      <c r="E176" s="194">
        <v>5.1999999999999998E-2</v>
      </c>
      <c r="F176" s="120">
        <v>410716</v>
      </c>
      <c r="G176" s="185">
        <v>21357</v>
      </c>
    </row>
    <row r="177" spans="1:7" ht="0.6" customHeight="1" x14ac:dyDescent="0.2">
      <c r="A177" s="232" t="s">
        <v>25</v>
      </c>
      <c r="B177" s="232" t="s">
        <v>25</v>
      </c>
      <c r="C177" s="232" t="s">
        <v>25</v>
      </c>
      <c r="D177" s="232" t="s">
        <v>25</v>
      </c>
      <c r="E177" s="232" t="s">
        <v>25</v>
      </c>
      <c r="F177" s="232" t="s">
        <v>25</v>
      </c>
      <c r="G177" s="232" t="s">
        <v>25</v>
      </c>
    </row>
    <row r="178" spans="1:7" ht="51.6" customHeight="1" x14ac:dyDescent="0.2">
      <c r="B178" s="179" t="s">
        <v>49</v>
      </c>
      <c r="C178" s="177" t="s">
        <v>25</v>
      </c>
      <c r="D178" s="177" t="s">
        <v>25</v>
      </c>
      <c r="E178" s="197" t="s">
        <v>25</v>
      </c>
      <c r="F178" s="197" t="s">
        <v>25</v>
      </c>
      <c r="G178" s="197" t="s">
        <v>25</v>
      </c>
    </row>
    <row r="179" spans="1:7" ht="14.25" customHeight="1" x14ac:dyDescent="0.25">
      <c r="B179" s="57" t="s">
        <v>25</v>
      </c>
      <c r="C179" s="58" t="s">
        <v>50</v>
      </c>
      <c r="D179" s="231" t="s">
        <v>51</v>
      </c>
      <c r="E179" s="231" t="s">
        <v>51</v>
      </c>
      <c r="F179" s="231" t="s">
        <v>51</v>
      </c>
      <c r="G179" s="231" t="s">
        <v>51</v>
      </c>
    </row>
    <row r="180" spans="1:7" ht="25.7" customHeight="1" x14ac:dyDescent="0.2">
      <c r="B180" s="179" t="s">
        <v>52</v>
      </c>
      <c r="C180" s="177" t="s">
        <v>25</v>
      </c>
      <c r="D180" s="177" t="s">
        <v>25</v>
      </c>
      <c r="E180" s="197" t="s">
        <v>25</v>
      </c>
      <c r="F180" s="197" t="s">
        <v>25</v>
      </c>
      <c r="G180" s="197" t="s">
        <v>25</v>
      </c>
    </row>
    <row r="181" spans="1:7" ht="14.25" customHeight="1" x14ac:dyDescent="0.25">
      <c r="B181" s="57" t="s">
        <v>25</v>
      </c>
      <c r="C181" s="58" t="s">
        <v>50</v>
      </c>
      <c r="D181" s="231" t="s">
        <v>51</v>
      </c>
      <c r="E181" s="231" t="s">
        <v>51</v>
      </c>
      <c r="F181" s="231" t="s">
        <v>51</v>
      </c>
      <c r="G181" s="231" t="s">
        <v>51</v>
      </c>
    </row>
    <row r="182" spans="1:7" ht="25.7" customHeight="1" x14ac:dyDescent="0.2">
      <c r="B182" s="179" t="s">
        <v>122</v>
      </c>
      <c r="C182" s="177" t="s">
        <v>25</v>
      </c>
      <c r="D182" s="177" t="s">
        <v>25</v>
      </c>
      <c r="E182" s="197" t="s">
        <v>25</v>
      </c>
      <c r="F182" s="197" t="s">
        <v>25</v>
      </c>
      <c r="G182" s="197" t="s">
        <v>25</v>
      </c>
    </row>
    <row r="183" spans="1:7" ht="14.25" customHeight="1" x14ac:dyDescent="0.25">
      <c r="B183" s="57" t="s">
        <v>25</v>
      </c>
      <c r="C183" s="58" t="s">
        <v>50</v>
      </c>
      <c r="D183" s="231" t="s">
        <v>51</v>
      </c>
      <c r="E183" s="231" t="s">
        <v>51</v>
      </c>
      <c r="F183" s="231" t="s">
        <v>51</v>
      </c>
      <c r="G183" s="231" t="s">
        <v>51</v>
      </c>
    </row>
  </sheetData>
  <mergeCells count="26">
    <mergeCell ref="B6:G7"/>
    <mergeCell ref="A8:A9"/>
    <mergeCell ref="B9:G9"/>
    <mergeCell ref="A177:G177"/>
    <mergeCell ref="E178:G178"/>
    <mergeCell ref="A10:B10"/>
    <mergeCell ref="C10:G10"/>
    <mergeCell ref="E12:F12"/>
    <mergeCell ref="A13:D13"/>
    <mergeCell ref="E13:F13"/>
    <mergeCell ref="A14:G14"/>
    <mergeCell ref="A11:D11"/>
    <mergeCell ref="E11:F11"/>
    <mergeCell ref="A12:D12"/>
    <mergeCell ref="A1:D2"/>
    <mergeCell ref="E1:G1"/>
    <mergeCell ref="C3:G3"/>
    <mergeCell ref="C4:G4"/>
    <mergeCell ref="A5:G5"/>
    <mergeCell ref="A3:B3"/>
    <mergeCell ref="A4:B4"/>
    <mergeCell ref="D179:G179"/>
    <mergeCell ref="E180:G180"/>
    <mergeCell ref="D181:G181"/>
    <mergeCell ref="E182:G182"/>
    <mergeCell ref="D183:G18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I9" sqref="I9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2"/>
      <c r="B2" s="3" t="s">
        <v>64</v>
      </c>
      <c r="C2" s="2"/>
      <c r="D2" s="2"/>
      <c r="E2" s="2"/>
      <c r="F2" s="4"/>
      <c r="G2" s="2"/>
      <c r="H2" s="5"/>
      <c r="I2" s="2"/>
      <c r="J2" s="2"/>
      <c r="K2" s="2"/>
      <c r="L2" s="2"/>
    </row>
    <row r="3" spans="1:12" x14ac:dyDescent="0.2">
      <c r="A3" s="2"/>
      <c r="B3" s="2"/>
      <c r="C3" s="6"/>
      <c r="D3" s="2"/>
      <c r="E3" s="2"/>
      <c r="F3" s="2"/>
      <c r="G3" s="2"/>
      <c r="H3" s="5"/>
      <c r="I3" s="2"/>
      <c r="J3" s="2"/>
      <c r="K3" s="2"/>
      <c r="L3" s="2"/>
    </row>
    <row r="4" spans="1:12" x14ac:dyDescent="0.2">
      <c r="A4" s="7" t="s">
        <v>173</v>
      </c>
      <c r="B4" s="7"/>
      <c r="C4" s="7"/>
      <c r="D4" s="7"/>
      <c r="E4" s="7"/>
      <c r="F4" s="7"/>
      <c r="G4" s="7"/>
      <c r="H4" s="8"/>
      <c r="I4" s="7"/>
      <c r="J4" s="7"/>
      <c r="K4" s="7"/>
      <c r="L4" s="7"/>
    </row>
    <row r="5" spans="1:12" x14ac:dyDescent="0.2">
      <c r="A5" s="239" t="s">
        <v>65</v>
      </c>
      <c r="B5" s="9" t="s">
        <v>66</v>
      </c>
      <c r="C5" s="10" t="s">
        <v>67</v>
      </c>
      <c r="D5" s="10" t="s">
        <v>68</v>
      </c>
      <c r="E5" s="241" t="s">
        <v>69</v>
      </c>
      <c r="F5" s="241" t="s">
        <v>70</v>
      </c>
      <c r="G5" s="241" t="s">
        <v>71</v>
      </c>
      <c r="H5" s="241" t="s">
        <v>72</v>
      </c>
      <c r="I5" s="239" t="s">
        <v>73</v>
      </c>
      <c r="J5" s="11"/>
    </row>
    <row r="6" spans="1:12" ht="25.5" x14ac:dyDescent="0.2">
      <c r="A6" s="240"/>
      <c r="B6" s="12" t="s">
        <v>74</v>
      </c>
      <c r="C6" s="13" t="s">
        <v>75</v>
      </c>
      <c r="D6" s="13" t="s">
        <v>76</v>
      </c>
      <c r="E6" s="242"/>
      <c r="F6" s="242"/>
      <c r="G6" s="242"/>
      <c r="H6" s="242"/>
      <c r="I6" s="240"/>
      <c r="J6" s="11"/>
    </row>
    <row r="7" spans="1:12" x14ac:dyDescent="0.2">
      <c r="A7" s="14" t="s">
        <v>77</v>
      </c>
      <c r="B7" s="116">
        <f>ЦСЦЭ!H25</f>
        <v>224.77</v>
      </c>
      <c r="C7" s="15">
        <f>B7/165.83</f>
        <v>1</v>
      </c>
      <c r="D7" s="15">
        <v>0</v>
      </c>
      <c r="E7" s="15">
        <f>B7/8/C7</f>
        <v>28</v>
      </c>
      <c r="F7" s="15">
        <f>4325*3</f>
        <v>12975</v>
      </c>
      <c r="G7" s="115">
        <f>26242*1.048</f>
        <v>27501.62</v>
      </c>
      <c r="H7" s="15">
        <f>15000</f>
        <v>15000</v>
      </c>
      <c r="I7" s="16">
        <f>F7*E7*C7+H7*E7*C7+(C7*G7)</f>
        <v>810802</v>
      </c>
      <c r="J7" s="11"/>
    </row>
    <row r="8" spans="1:12" x14ac:dyDescent="0.2">
      <c r="A8" s="17"/>
      <c r="B8" s="18"/>
      <c r="C8" s="19"/>
      <c r="D8" s="19"/>
      <c r="E8" s="19"/>
      <c r="F8" s="18"/>
      <c r="G8" s="19"/>
      <c r="H8" s="19"/>
      <c r="I8" s="20"/>
      <c r="J8" s="11"/>
    </row>
    <row r="9" spans="1:12" x14ac:dyDescent="0.2">
      <c r="A9" s="21" t="s">
        <v>78</v>
      </c>
      <c r="B9" s="22">
        <f>B7</f>
        <v>225</v>
      </c>
      <c r="C9" s="22">
        <f>C7</f>
        <v>1</v>
      </c>
      <c r="D9" s="22"/>
      <c r="E9" s="22">
        <v>21</v>
      </c>
      <c r="F9" s="22">
        <f>F7</f>
        <v>12975</v>
      </c>
      <c r="G9" s="23">
        <f>G7</f>
        <v>27502</v>
      </c>
      <c r="H9" s="23">
        <f>H7</f>
        <v>15000</v>
      </c>
      <c r="I9" s="24">
        <f>I7</f>
        <v>810802</v>
      </c>
      <c r="J9" s="11"/>
      <c r="K9" s="25"/>
      <c r="L9" s="26">
        <v>0</v>
      </c>
    </row>
    <row r="10" spans="1:12" s="28" customFormat="1" x14ac:dyDescent="0.2">
      <c r="A10" s="27"/>
      <c r="B10" s="27"/>
      <c r="C10" s="27"/>
      <c r="D10" s="27"/>
      <c r="E10" s="27"/>
      <c r="F10" s="27"/>
      <c r="G10" s="27"/>
      <c r="H10" s="27"/>
      <c r="I10" s="27"/>
      <c r="J10" s="11"/>
    </row>
    <row r="11" spans="1:12" s="28" customFormat="1" ht="38.25" customHeight="1" x14ac:dyDescent="0.2">
      <c r="A11" s="238" t="s">
        <v>174</v>
      </c>
      <c r="B11" s="238"/>
      <c r="C11" s="29"/>
      <c r="D11" s="29"/>
      <c r="E11" s="29"/>
      <c r="F11" s="30"/>
      <c r="G11" s="29"/>
      <c r="H11" s="29"/>
      <c r="I11" s="29"/>
      <c r="J11" s="29"/>
      <c r="K11" s="29"/>
      <c r="L11" s="29"/>
    </row>
    <row r="12" spans="1:12" s="28" customFormat="1" x14ac:dyDescent="0.2">
      <c r="A12" s="29"/>
      <c r="B12" s="31"/>
      <c r="C12" s="29"/>
      <c r="D12" s="29"/>
      <c r="E12" s="29"/>
      <c r="F12" s="29"/>
      <c r="G12" s="32"/>
      <c r="H12" s="29"/>
      <c r="I12" s="29"/>
      <c r="J12" s="29"/>
      <c r="K12" s="29"/>
      <c r="L12" s="29"/>
    </row>
    <row r="13" spans="1:12" x14ac:dyDescent="0.2">
      <c r="A13" s="33"/>
      <c r="B13" s="29"/>
      <c r="C13" s="33"/>
      <c r="D13" s="33"/>
      <c r="E13" s="33"/>
      <c r="F13" s="33"/>
      <c r="G13" s="33"/>
      <c r="H13" s="33"/>
      <c r="I13" s="33"/>
      <c r="J13" s="29"/>
      <c r="K13" s="33"/>
      <c r="L13" s="33"/>
    </row>
    <row r="14" spans="1:12" x14ac:dyDescent="0.2">
      <c r="A14" s="34"/>
      <c r="E14" s="122"/>
      <c r="J14" s="11"/>
    </row>
    <row r="15" spans="1:12" x14ac:dyDescent="0.2">
      <c r="A15" s="35"/>
      <c r="G15" s="123"/>
      <c r="J15" s="11"/>
    </row>
    <row r="16" spans="1:12" x14ac:dyDescent="0.2">
      <c r="A16" s="35"/>
      <c r="J16" s="11"/>
    </row>
    <row r="17" spans="10:10" x14ac:dyDescent="0.2">
      <c r="J17" s="11"/>
    </row>
    <row r="18" spans="10:10" x14ac:dyDescent="0.2">
      <c r="J18" s="11"/>
    </row>
    <row r="19" spans="10:10" x14ac:dyDescent="0.2">
      <c r="J19" s="11"/>
    </row>
  </sheetData>
  <mergeCells count="7">
    <mergeCell ref="A11:B11"/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K23" sqref="K23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7175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8</xdr:col>
                <xdr:colOff>495300</xdr:colOff>
                <xdr:row>3</xdr:row>
                <xdr:rowOff>28575</xdr:rowOff>
              </to>
            </anchor>
          </objectPr>
        </oleObject>
      </mc:Choice>
      <mc:Fallback>
        <oleObject progId="Объект упаковщика для оболочки" shapeId="7175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opLeftCell="A31" workbookViewId="0">
      <selection activeCell="AA49" sqref="AA49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1029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21</xdr:col>
                <xdr:colOff>142875</xdr:colOff>
                <xdr:row>49</xdr:row>
                <xdr:rowOff>85725</xdr:rowOff>
              </to>
            </anchor>
          </objectPr>
        </oleObject>
      </mc:Choice>
      <mc:Fallback>
        <oleObject progId="Acrobat Document" shapeId="1029" r:id="rId4"/>
      </mc:Fallback>
    </mc:AlternateContent>
    <mc:AlternateContent xmlns:mc="http://schemas.openxmlformats.org/markup-compatibility/2006">
      <mc:Choice Requires="x14">
        <oleObject progId="Acrobat Document" shapeId="1030" r:id="rId6">
          <objectPr defaultSize="0" r:id="rId7">
            <anchor moveWithCells="1">
              <from>
                <xdr:col>0</xdr:col>
                <xdr:colOff>0</xdr:colOff>
                <xdr:row>51</xdr:row>
                <xdr:rowOff>0</xdr:rowOff>
              </from>
              <to>
                <xdr:col>15</xdr:col>
                <xdr:colOff>19050</xdr:colOff>
                <xdr:row>156</xdr:row>
                <xdr:rowOff>9525</xdr:rowOff>
              </to>
            </anchor>
          </objectPr>
        </oleObject>
      </mc:Choice>
      <mc:Fallback>
        <oleObject progId="Acrobat Document" shapeId="1030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19" workbookViewId="0">
      <selection activeCell="Q13" sqref="Q13"/>
    </sheetView>
  </sheetViews>
  <sheetFormatPr defaultRowHeight="12.75" x14ac:dyDescent="0.2"/>
  <cols>
    <col min="1" max="1" width="6.6640625" style="128" customWidth="1"/>
    <col min="2" max="2" width="30.5" style="127" customWidth="1"/>
    <col min="3" max="3" width="53.33203125" style="127" customWidth="1"/>
    <col min="4" max="6" width="13.33203125" style="127" customWidth="1"/>
    <col min="7" max="7" width="15" style="127" customWidth="1"/>
    <col min="8" max="8" width="13.33203125" style="127" customWidth="1"/>
    <col min="9" max="16384" width="9.33203125" style="127"/>
  </cols>
  <sheetData>
    <row r="1" spans="1:8" s="125" customFormat="1" ht="18" customHeight="1" x14ac:dyDescent="0.2">
      <c r="A1" s="124"/>
    </row>
    <row r="2" spans="1:8" s="125" customFormat="1" ht="14.25" x14ac:dyDescent="0.2">
      <c r="A2" s="126" t="s">
        <v>229</v>
      </c>
      <c r="B2" s="126"/>
      <c r="C2" s="243" t="s">
        <v>230</v>
      </c>
      <c r="D2" s="243"/>
      <c r="E2" s="243"/>
      <c r="F2" s="243"/>
      <c r="G2" s="243"/>
      <c r="H2" s="243"/>
    </row>
    <row r="3" spans="1:8" s="125" customFormat="1" ht="14.25" x14ac:dyDescent="0.2">
      <c r="A3" s="126" t="s">
        <v>0</v>
      </c>
      <c r="B3" s="126"/>
      <c r="C3" s="243" t="s">
        <v>293</v>
      </c>
      <c r="D3" s="243"/>
      <c r="E3" s="243"/>
      <c r="F3" s="243"/>
      <c r="G3" s="243"/>
      <c r="H3" s="243"/>
    </row>
    <row r="4" spans="1:8" ht="18" customHeight="1" x14ac:dyDescent="0.3">
      <c r="A4" s="244" t="s">
        <v>294</v>
      </c>
      <c r="B4" s="244"/>
      <c r="C4" s="244"/>
      <c r="D4" s="244"/>
      <c r="E4" s="244"/>
      <c r="F4" s="244"/>
      <c r="G4" s="245"/>
      <c r="H4" s="245"/>
    </row>
    <row r="5" spans="1:8" ht="14.25" x14ac:dyDescent="0.2">
      <c r="B5" s="129" t="s">
        <v>1</v>
      </c>
      <c r="C5" s="256" t="s">
        <v>295</v>
      </c>
      <c r="D5" s="256"/>
      <c r="E5" s="256"/>
      <c r="F5" s="256"/>
      <c r="G5" s="256"/>
      <c r="H5" s="256"/>
    </row>
    <row r="6" spans="1:8" ht="15.95" customHeight="1" x14ac:dyDescent="0.2">
      <c r="A6" s="257" t="s">
        <v>2</v>
      </c>
      <c r="B6" s="257"/>
      <c r="C6" s="257"/>
      <c r="D6" s="257"/>
      <c r="E6" s="257"/>
      <c r="F6" s="257"/>
      <c r="G6" s="257"/>
      <c r="H6" s="257"/>
    </row>
    <row r="7" spans="1:8" x14ac:dyDescent="0.2">
      <c r="A7" s="246" t="s">
        <v>296</v>
      </c>
      <c r="B7" s="246"/>
      <c r="C7" s="246"/>
      <c r="D7" s="246"/>
      <c r="E7" s="246"/>
      <c r="F7" s="246"/>
      <c r="G7" s="246"/>
      <c r="H7" s="246"/>
    </row>
    <row r="8" spans="1:8" ht="12.75" customHeight="1" x14ac:dyDescent="0.2">
      <c r="A8" s="258" t="s">
        <v>231</v>
      </c>
      <c r="B8" s="258" t="s">
        <v>232</v>
      </c>
      <c r="C8" s="258" t="s">
        <v>233</v>
      </c>
      <c r="D8" s="258" t="s">
        <v>3</v>
      </c>
      <c r="E8" s="258" t="s">
        <v>4</v>
      </c>
      <c r="F8" s="260" t="s">
        <v>5</v>
      </c>
      <c r="G8" s="261"/>
      <c r="H8" s="262"/>
    </row>
    <row r="9" spans="1:8" ht="51" x14ac:dyDescent="0.2">
      <c r="A9" s="259"/>
      <c r="B9" s="259"/>
      <c r="C9" s="259"/>
      <c r="D9" s="259"/>
      <c r="E9" s="259"/>
      <c r="F9" s="130" t="s">
        <v>234</v>
      </c>
      <c r="G9" s="130" t="s">
        <v>235</v>
      </c>
      <c r="H9" s="130" t="s">
        <v>236</v>
      </c>
    </row>
    <row r="10" spans="1:8" x14ac:dyDescent="0.2">
      <c r="A10" s="131">
        <v>1</v>
      </c>
      <c r="B10" s="132">
        <v>2</v>
      </c>
      <c r="C10" s="132">
        <v>3</v>
      </c>
      <c r="D10" s="132">
        <v>4</v>
      </c>
      <c r="E10" s="132">
        <v>5</v>
      </c>
      <c r="F10" s="132">
        <v>6</v>
      </c>
      <c r="G10" s="132">
        <v>7</v>
      </c>
      <c r="H10" s="132">
        <v>8</v>
      </c>
    </row>
    <row r="11" spans="1:8" x14ac:dyDescent="0.2">
      <c r="A11" s="263"/>
      <c r="B11" s="264"/>
      <c r="C11" s="264"/>
      <c r="D11" s="264"/>
      <c r="E11" s="264"/>
      <c r="F11" s="264"/>
      <c r="G11" s="264"/>
      <c r="H11" s="264"/>
    </row>
    <row r="12" spans="1:8" ht="38.25" x14ac:dyDescent="0.2">
      <c r="A12" s="133" t="s">
        <v>6</v>
      </c>
      <c r="B12" s="134" t="s">
        <v>237</v>
      </c>
      <c r="C12" s="134" t="s">
        <v>297</v>
      </c>
      <c r="D12" s="135" t="s">
        <v>90</v>
      </c>
      <c r="E12" s="136">
        <v>0.67</v>
      </c>
      <c r="F12" s="136">
        <v>54.9</v>
      </c>
      <c r="G12" s="136">
        <v>1.1200000000000001</v>
      </c>
      <c r="H12" s="136">
        <f>ROUND(E12*F12*G12,2)</f>
        <v>41.2</v>
      </c>
    </row>
    <row r="13" spans="1:8" ht="38.25" x14ac:dyDescent="0.2">
      <c r="A13" s="133" t="s">
        <v>7</v>
      </c>
      <c r="B13" s="134" t="s">
        <v>240</v>
      </c>
      <c r="C13" s="134" t="s">
        <v>213</v>
      </c>
      <c r="D13" s="135" t="s">
        <v>90</v>
      </c>
      <c r="E13" s="136">
        <v>0.67</v>
      </c>
      <c r="F13" s="136">
        <v>73.599999999999994</v>
      </c>
      <c r="G13" s="136">
        <v>1.1200000000000001</v>
      </c>
      <c r="H13" s="136">
        <f t="shared" ref="H13:H22" si="0">ROUND(E13*F13*G13,2)</f>
        <v>55.23</v>
      </c>
    </row>
    <row r="14" spans="1:8" ht="38.25" x14ac:dyDescent="0.2">
      <c r="A14" s="133" t="s">
        <v>14</v>
      </c>
      <c r="B14" s="134" t="s">
        <v>237</v>
      </c>
      <c r="C14" s="134" t="s">
        <v>298</v>
      </c>
      <c r="D14" s="135" t="s">
        <v>90</v>
      </c>
      <c r="E14" s="136">
        <v>1.25</v>
      </c>
      <c r="F14" s="136">
        <v>54.9</v>
      </c>
      <c r="G14" s="136">
        <v>1.1200000000000001</v>
      </c>
      <c r="H14" s="136">
        <f t="shared" si="0"/>
        <v>76.86</v>
      </c>
    </row>
    <row r="15" spans="1:8" ht="38.25" x14ac:dyDescent="0.2">
      <c r="A15" s="133" t="s">
        <v>8</v>
      </c>
      <c r="B15" s="134" t="s">
        <v>299</v>
      </c>
      <c r="C15" s="134" t="s">
        <v>300</v>
      </c>
      <c r="D15" s="135" t="s">
        <v>90</v>
      </c>
      <c r="E15" s="136">
        <v>1.25</v>
      </c>
      <c r="F15" s="136">
        <v>5.42</v>
      </c>
      <c r="G15" s="136">
        <v>1.1200000000000001</v>
      </c>
      <c r="H15" s="136">
        <f t="shared" si="0"/>
        <v>7.59</v>
      </c>
    </row>
    <row r="16" spans="1:8" ht="38.25" x14ac:dyDescent="0.2">
      <c r="A16" s="133" t="s">
        <v>13</v>
      </c>
      <c r="B16" s="134" t="s">
        <v>238</v>
      </c>
      <c r="C16" s="134" t="s">
        <v>239</v>
      </c>
      <c r="D16" s="135" t="s">
        <v>11</v>
      </c>
      <c r="E16" s="136">
        <v>1.25</v>
      </c>
      <c r="F16" s="136">
        <v>1.34</v>
      </c>
      <c r="G16" s="136">
        <v>1.1200000000000001</v>
      </c>
      <c r="H16" s="136">
        <f t="shared" si="0"/>
        <v>1.88</v>
      </c>
    </row>
    <row r="17" spans="1:8" ht="51" x14ac:dyDescent="0.2">
      <c r="A17" s="133" t="s">
        <v>9</v>
      </c>
      <c r="B17" s="134" t="s">
        <v>274</v>
      </c>
      <c r="C17" s="134" t="s">
        <v>275</v>
      </c>
      <c r="D17" s="135" t="s">
        <v>90</v>
      </c>
      <c r="E17" s="136">
        <v>0.19</v>
      </c>
      <c r="F17" s="137">
        <v>95</v>
      </c>
      <c r="G17" s="136">
        <v>1.1200000000000001</v>
      </c>
      <c r="H17" s="136">
        <f t="shared" si="0"/>
        <v>20.22</v>
      </c>
    </row>
    <row r="18" spans="1:8" ht="38.25" x14ac:dyDescent="0.2">
      <c r="A18" s="133" t="s">
        <v>22</v>
      </c>
      <c r="B18" s="134" t="s">
        <v>276</v>
      </c>
      <c r="C18" s="134" t="s">
        <v>277</v>
      </c>
      <c r="D18" s="135" t="s">
        <v>90</v>
      </c>
      <c r="E18" s="136">
        <v>0.19</v>
      </c>
      <c r="F18" s="136">
        <v>35.9</v>
      </c>
      <c r="G18" s="136">
        <v>1.1200000000000001</v>
      </c>
      <c r="H18" s="136">
        <f t="shared" si="0"/>
        <v>7.64</v>
      </c>
    </row>
    <row r="19" spans="1:8" ht="51" x14ac:dyDescent="0.2">
      <c r="A19" s="133" t="s">
        <v>30</v>
      </c>
      <c r="B19" s="134" t="s">
        <v>270</v>
      </c>
      <c r="C19" s="134" t="s">
        <v>271</v>
      </c>
      <c r="D19" s="135" t="s">
        <v>90</v>
      </c>
      <c r="E19" s="136">
        <v>0.06</v>
      </c>
      <c r="F19" s="137">
        <v>120</v>
      </c>
      <c r="G19" s="136">
        <v>1.1200000000000001</v>
      </c>
      <c r="H19" s="136">
        <f t="shared" si="0"/>
        <v>8.06</v>
      </c>
    </row>
    <row r="20" spans="1:8" ht="38.25" x14ac:dyDescent="0.2">
      <c r="A20" s="133" t="s">
        <v>31</v>
      </c>
      <c r="B20" s="134" t="s">
        <v>272</v>
      </c>
      <c r="C20" s="134" t="s">
        <v>273</v>
      </c>
      <c r="D20" s="135" t="s">
        <v>90</v>
      </c>
      <c r="E20" s="136">
        <v>0.06</v>
      </c>
      <c r="F20" s="136">
        <v>28.9</v>
      </c>
      <c r="G20" s="136">
        <v>1.1200000000000001</v>
      </c>
      <c r="H20" s="136">
        <f t="shared" si="0"/>
        <v>1.94</v>
      </c>
    </row>
    <row r="21" spans="1:8" ht="25.5" x14ac:dyDescent="0.2">
      <c r="A21" s="133" t="s">
        <v>32</v>
      </c>
      <c r="B21" s="134" t="s">
        <v>241</v>
      </c>
      <c r="C21" s="134" t="s">
        <v>242</v>
      </c>
      <c r="D21" s="135" t="s">
        <v>243</v>
      </c>
      <c r="E21" s="136">
        <v>54.25</v>
      </c>
      <c r="F21" s="136">
        <v>0.03</v>
      </c>
      <c r="G21" s="136">
        <v>1.06</v>
      </c>
      <c r="H21" s="136">
        <f t="shared" si="0"/>
        <v>1.73</v>
      </c>
    </row>
    <row r="22" spans="1:8" ht="26.25" thickBot="1" x14ac:dyDescent="0.25">
      <c r="A22" s="133" t="s">
        <v>33</v>
      </c>
      <c r="B22" s="134" t="s">
        <v>244</v>
      </c>
      <c r="C22" s="134" t="s">
        <v>220</v>
      </c>
      <c r="D22" s="135" t="s">
        <v>243</v>
      </c>
      <c r="E22" s="136">
        <v>108.5</v>
      </c>
      <c r="F22" s="136">
        <v>0.02</v>
      </c>
      <c r="G22" s="136">
        <v>1.06</v>
      </c>
      <c r="H22" s="136">
        <f t="shared" si="0"/>
        <v>2.2999999999999998</v>
      </c>
    </row>
    <row r="23" spans="1:8" ht="13.5" thickTop="1" x14ac:dyDescent="0.2">
      <c r="A23" s="265" t="s">
        <v>63</v>
      </c>
      <c r="B23" s="266"/>
      <c r="C23" s="266"/>
      <c r="D23" s="266"/>
      <c r="E23" s="266"/>
      <c r="F23" s="266"/>
      <c r="G23" s="267"/>
      <c r="H23" s="138">
        <f>SUM(H12:H22)</f>
        <v>224.65</v>
      </c>
    </row>
    <row r="25" spans="1:8" ht="40.5" x14ac:dyDescent="0.2">
      <c r="A25" s="139"/>
      <c r="B25" s="139"/>
      <c r="C25" s="140" t="s">
        <v>245</v>
      </c>
      <c r="D25" s="141" t="s">
        <v>10</v>
      </c>
      <c r="E25" s="141"/>
      <c r="F25" s="141"/>
      <c r="G25" s="142">
        <v>6701</v>
      </c>
      <c r="H25" s="143"/>
    </row>
    <row r="26" spans="1:8" ht="13.5" x14ac:dyDescent="0.2">
      <c r="A26" s="144"/>
      <c r="B26" s="144"/>
      <c r="C26" s="145" t="s">
        <v>63</v>
      </c>
      <c r="D26" s="146" t="s">
        <v>10</v>
      </c>
      <c r="E26" s="144"/>
      <c r="F26" s="144"/>
      <c r="G26" s="144"/>
      <c r="H26" s="147">
        <f>ROUND(H23*G25,0)</f>
        <v>1505380</v>
      </c>
    </row>
    <row r="28" spans="1:8" ht="18.75" thickBot="1" x14ac:dyDescent="0.3">
      <c r="B28" s="148"/>
      <c r="C28" s="149" t="s">
        <v>246</v>
      </c>
      <c r="D28" s="150"/>
      <c r="E28" s="151"/>
      <c r="F28" s="152"/>
      <c r="G28" s="150"/>
    </row>
    <row r="29" spans="1:8" x14ac:dyDescent="0.2">
      <c r="B29" s="153" t="s">
        <v>247</v>
      </c>
      <c r="C29" s="268" t="s">
        <v>248</v>
      </c>
      <c r="D29" s="268"/>
      <c r="E29" s="268"/>
      <c r="F29" s="270" t="s">
        <v>249</v>
      </c>
      <c r="G29" s="271"/>
    </row>
    <row r="30" spans="1:8" ht="13.5" thickBot="1" x14ac:dyDescent="0.25">
      <c r="B30" s="154" t="s">
        <v>250</v>
      </c>
      <c r="C30" s="269"/>
      <c r="D30" s="269"/>
      <c r="E30" s="269"/>
      <c r="F30" s="272"/>
      <c r="G30" s="273"/>
    </row>
    <row r="31" spans="1:8" x14ac:dyDescent="0.2">
      <c r="B31" s="155" t="s">
        <v>6</v>
      </c>
      <c r="C31" s="156" t="s">
        <v>251</v>
      </c>
      <c r="D31" s="157"/>
      <c r="E31" s="157"/>
      <c r="F31" s="158"/>
      <c r="G31" s="159">
        <f>H26</f>
        <v>1505380</v>
      </c>
    </row>
    <row r="32" spans="1:8" x14ac:dyDescent="0.2">
      <c r="B32" s="160">
        <v>2</v>
      </c>
      <c r="C32" s="161" t="s">
        <v>160</v>
      </c>
      <c r="D32" s="162"/>
      <c r="E32" s="162"/>
      <c r="F32" s="163"/>
      <c r="G32" s="164">
        <f>[1]ra_abc4!G57</f>
        <v>169752</v>
      </c>
    </row>
    <row r="33" spans="2:7" x14ac:dyDescent="0.2">
      <c r="B33" s="160">
        <v>3</v>
      </c>
      <c r="C33" s="161" t="s">
        <v>252</v>
      </c>
      <c r="D33" s="162"/>
      <c r="E33" s="162"/>
      <c r="F33" s="163"/>
      <c r="G33" s="165">
        <v>0</v>
      </c>
    </row>
    <row r="34" spans="2:7" x14ac:dyDescent="0.2">
      <c r="B34" s="160">
        <v>4</v>
      </c>
      <c r="C34" s="161" t="s">
        <v>253</v>
      </c>
      <c r="D34" s="162"/>
      <c r="E34" s="162"/>
      <c r="F34" s="163"/>
      <c r="G34" s="165">
        <v>0</v>
      </c>
    </row>
    <row r="35" spans="2:7" x14ac:dyDescent="0.2">
      <c r="B35" s="160">
        <v>5</v>
      </c>
      <c r="C35" s="190" t="s">
        <v>254</v>
      </c>
      <c r="D35" s="166"/>
      <c r="E35" s="166"/>
      <c r="F35" s="163"/>
      <c r="G35" s="167"/>
    </row>
    <row r="36" spans="2:7" x14ac:dyDescent="0.2">
      <c r="B36" s="160">
        <v>6</v>
      </c>
      <c r="C36" s="190" t="s">
        <v>255</v>
      </c>
      <c r="D36" s="166"/>
      <c r="E36" s="166"/>
      <c r="F36" s="163"/>
      <c r="G36" s="165"/>
    </row>
    <row r="37" spans="2:7" x14ac:dyDescent="0.2">
      <c r="B37" s="160">
        <v>7</v>
      </c>
      <c r="C37" s="190" t="s">
        <v>256</v>
      </c>
      <c r="D37" s="166"/>
      <c r="E37" s="166"/>
      <c r="F37" s="163"/>
      <c r="G37" s="164">
        <f>[1]командировочные!I9</f>
        <v>284189</v>
      </c>
    </row>
    <row r="38" spans="2:7" x14ac:dyDescent="0.2">
      <c r="B38" s="160">
        <v>8</v>
      </c>
      <c r="C38" s="190" t="s">
        <v>257</v>
      </c>
      <c r="D38" s="166"/>
      <c r="E38" s="166"/>
      <c r="F38" s="163"/>
      <c r="G38" s="165">
        <v>0</v>
      </c>
    </row>
    <row r="39" spans="2:7" ht="15.75" x14ac:dyDescent="0.2">
      <c r="B39" s="160">
        <v>9</v>
      </c>
      <c r="C39" s="168" t="s">
        <v>258</v>
      </c>
      <c r="D39" s="166"/>
      <c r="E39" s="166"/>
      <c r="F39" s="163"/>
      <c r="G39" s="169">
        <f>G31+G32+G33+G34+G35+G36+G37+G38</f>
        <v>1959321</v>
      </c>
    </row>
    <row r="40" spans="2:7" x14ac:dyDescent="0.2">
      <c r="B40" s="170">
        <v>10</v>
      </c>
      <c r="C40" s="247" t="s">
        <v>259</v>
      </c>
      <c r="D40" s="248"/>
      <c r="E40" s="249"/>
      <c r="F40" s="163"/>
      <c r="G40" s="164">
        <f>[1]ra_abc4!G85</f>
        <v>1107144</v>
      </c>
    </row>
    <row r="41" spans="2:7" ht="13.5" thickBot="1" x14ac:dyDescent="0.25">
      <c r="B41" s="171">
        <v>11</v>
      </c>
      <c r="C41" s="250" t="s">
        <v>260</v>
      </c>
      <c r="D41" s="251"/>
      <c r="E41" s="252"/>
      <c r="F41" s="172"/>
      <c r="G41" s="173"/>
    </row>
    <row r="42" spans="2:7" ht="15.75" thickBot="1" x14ac:dyDescent="0.3">
      <c r="B42" s="154"/>
      <c r="C42" s="253" t="s">
        <v>261</v>
      </c>
      <c r="D42" s="254"/>
      <c r="E42" s="255"/>
      <c r="F42" s="174"/>
      <c r="G42" s="175">
        <f>G39+G40+G41</f>
        <v>3066465</v>
      </c>
    </row>
    <row r="43" spans="2:7" x14ac:dyDescent="0.2">
      <c r="B43" s="176"/>
      <c r="C43" s="176"/>
      <c r="D43" s="176"/>
      <c r="E43" s="176"/>
      <c r="F43" s="176"/>
      <c r="G43" s="176"/>
    </row>
    <row r="44" spans="2:7" x14ac:dyDescent="0.2">
      <c r="B44" s="176" t="s">
        <v>262</v>
      </c>
      <c r="C44" s="176"/>
      <c r="D44" s="176"/>
      <c r="E44" s="176"/>
      <c r="F44" s="176"/>
    </row>
    <row r="45" spans="2:7" x14ac:dyDescent="0.2">
      <c r="B45" s="176"/>
      <c r="C45" s="176" t="s">
        <v>263</v>
      </c>
      <c r="D45" s="176"/>
      <c r="E45" s="176"/>
      <c r="F45" s="176" t="s">
        <v>264</v>
      </c>
    </row>
    <row r="46" spans="2:7" x14ac:dyDescent="0.2">
      <c r="B46" s="176"/>
      <c r="C46" s="176"/>
      <c r="D46" s="176"/>
      <c r="E46" s="176"/>
      <c r="F46" s="176"/>
    </row>
    <row r="47" spans="2:7" x14ac:dyDescent="0.2">
      <c r="B47" s="176" t="s">
        <v>265</v>
      </c>
      <c r="C47" s="176"/>
      <c r="D47" s="176"/>
      <c r="E47" s="176"/>
      <c r="F47" s="176"/>
    </row>
    <row r="48" spans="2:7" x14ac:dyDescent="0.2">
      <c r="B48" s="176"/>
      <c r="C48" s="176" t="s">
        <v>266</v>
      </c>
      <c r="D48" s="176"/>
      <c r="E48" s="176"/>
      <c r="F48" s="176" t="s">
        <v>267</v>
      </c>
    </row>
    <row r="49" spans="1:8" x14ac:dyDescent="0.2">
      <c r="B49" s="176"/>
      <c r="C49" s="176"/>
      <c r="D49" s="176"/>
      <c r="E49" s="176"/>
      <c r="F49" s="176"/>
    </row>
    <row r="50" spans="1:8" x14ac:dyDescent="0.2">
      <c r="B50" s="176"/>
      <c r="C50" s="176" t="s">
        <v>268</v>
      </c>
      <c r="D50" s="176"/>
      <c r="E50" s="176"/>
      <c r="F50" s="176" t="s">
        <v>269</v>
      </c>
    </row>
    <row r="51" spans="1:8" x14ac:dyDescent="0.2">
      <c r="A51" s="191"/>
      <c r="B51" s="192"/>
      <c r="C51" s="192"/>
      <c r="D51" s="192"/>
      <c r="E51" s="192"/>
      <c r="F51" s="192"/>
      <c r="G51" s="192"/>
      <c r="H51" s="192"/>
    </row>
  </sheetData>
  <mergeCells count="20">
    <mergeCell ref="C40:E40"/>
    <mergeCell ref="C41:E41"/>
    <mergeCell ref="C42:E42"/>
    <mergeCell ref="C5:H5"/>
    <mergeCell ref="A6:H6"/>
    <mergeCell ref="A8:A9"/>
    <mergeCell ref="B8:B9"/>
    <mergeCell ref="C8:C9"/>
    <mergeCell ref="D8:D9"/>
    <mergeCell ref="E8:E9"/>
    <mergeCell ref="F8:H8"/>
    <mergeCell ref="A11:H11"/>
    <mergeCell ref="A23:G23"/>
    <mergeCell ref="C29:E30"/>
    <mergeCell ref="F29:G30"/>
    <mergeCell ref="C2:H2"/>
    <mergeCell ref="C3:H3"/>
    <mergeCell ref="A4:F4"/>
    <mergeCell ref="G4:H4"/>
    <mergeCell ref="A7:H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91" workbookViewId="0">
      <selection activeCell="X99" sqref="X99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ЦСЦЭ</vt:lpstr>
      <vt:lpstr>РС </vt:lpstr>
      <vt:lpstr>ЛС+РС</vt:lpstr>
      <vt:lpstr>КР</vt:lpstr>
      <vt:lpstr>ИД</vt:lpstr>
      <vt:lpstr>Проект</vt:lpstr>
      <vt:lpstr>См.№03-01-01-23</vt:lpstr>
      <vt:lpstr>Запрос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2026-02-01T12:17:52Z</cp:lastPrinted>
  <dcterms:created xsi:type="dcterms:W3CDTF">2008-02-01T06:47:57Z</dcterms:created>
  <dcterms:modified xsi:type="dcterms:W3CDTF">2026-02-01T17:41:04Z</dcterms:modified>
</cp:coreProperties>
</file>